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ПАСПОРТ" sheetId="1" r:id="rId1"/>
    <sheet name="НОВ ГРБС 2020" sheetId="3" r:id="rId2"/>
  </sheets>
  <calcPr calcId="124519"/>
</workbook>
</file>

<file path=xl/calcChain.xml><?xml version="1.0" encoding="utf-8"?>
<calcChain xmlns="http://schemas.openxmlformats.org/spreadsheetml/2006/main">
  <c r="I161" i="1"/>
  <c r="S88" i="3"/>
  <c r="I162"/>
  <c r="AC146"/>
  <c r="Z146"/>
  <c r="Y146"/>
  <c r="X146"/>
  <c r="W146"/>
  <c r="V146"/>
  <c r="AC125"/>
  <c r="AB125"/>
  <c r="AA125"/>
  <c r="Z125"/>
  <c r="Y125"/>
  <c r="X125"/>
  <c r="W125"/>
  <c r="V125"/>
  <c r="U125"/>
  <c r="T30"/>
  <c r="Q30"/>
  <c r="M30"/>
  <c r="AC40"/>
  <c r="AB40"/>
  <c r="AA40"/>
  <c r="Z40"/>
  <c r="Y40"/>
  <c r="X40"/>
  <c r="W40"/>
  <c r="V40"/>
  <c r="U40"/>
  <c r="R73"/>
  <c r="Y72"/>
  <c r="X72"/>
  <c r="W72"/>
  <c r="AC73"/>
  <c r="AC72" s="1"/>
  <c r="AB73"/>
  <c r="AB72" s="1"/>
  <c r="AA73"/>
  <c r="AA72" s="1"/>
  <c r="Z73"/>
  <c r="Z72" s="1"/>
  <c r="Y73"/>
  <c r="X73"/>
  <c r="W73"/>
  <c r="V73"/>
  <c r="V72" s="1"/>
  <c r="U73"/>
  <c r="U72" s="1"/>
  <c r="S73"/>
  <c r="S72" s="1"/>
  <c r="AC88"/>
  <c r="AB88"/>
  <c r="AA88"/>
  <c r="Z88"/>
  <c r="Y88"/>
  <c r="X88"/>
  <c r="W88"/>
  <c r="V88"/>
  <c r="U88"/>
  <c r="AC89"/>
  <c r="AB89"/>
  <c r="AA89"/>
  <c r="Z89"/>
  <c r="Y89"/>
  <c r="X89"/>
  <c r="W89"/>
  <c r="V89"/>
  <c r="U89"/>
  <c r="S89"/>
  <c r="U149" l="1"/>
  <c r="U146" s="1"/>
  <c r="AC126"/>
  <c r="AB126"/>
  <c r="AA126"/>
  <c r="Z126"/>
  <c r="Y126"/>
  <c r="X126"/>
  <c r="W126"/>
  <c r="V126"/>
  <c r="U126"/>
  <c r="AC149"/>
  <c r="AB149"/>
  <c r="AB146" s="1"/>
  <c r="Y149"/>
  <c r="X149"/>
  <c r="W149"/>
  <c r="V149"/>
  <c r="AC65"/>
  <c r="AB65"/>
  <c r="AA65"/>
  <c r="Z65"/>
  <c r="Z149" s="1"/>
  <c r="Y65"/>
  <c r="X65"/>
  <c r="W65"/>
  <c r="V65"/>
  <c r="U65"/>
  <c r="AC58"/>
  <c r="AB58"/>
  <c r="AA58"/>
  <c r="Z58"/>
  <c r="Y58"/>
  <c r="X58"/>
  <c r="W58"/>
  <c r="V58"/>
  <c r="U58"/>
  <c r="AC44"/>
  <c r="AB44"/>
  <c r="AA44"/>
  <c r="Z44"/>
  <c r="Y44"/>
  <c r="X44"/>
  <c r="W44"/>
  <c r="V44"/>
  <c r="U44"/>
  <c r="AC32"/>
  <c r="AB32"/>
  <c r="AA32"/>
  <c r="AA149" s="1"/>
  <c r="AA146" s="1"/>
  <c r="Z32"/>
  <c r="Y32"/>
  <c r="X32"/>
  <c r="W32"/>
  <c r="V32"/>
  <c r="U32"/>
  <c r="T89"/>
  <c r="T73"/>
  <c r="T132"/>
  <c r="T131"/>
  <c r="T130"/>
  <c r="T129"/>
  <c r="T128"/>
  <c r="T127"/>
  <c r="T122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7"/>
  <c r="T86"/>
  <c r="T85"/>
  <c r="T84"/>
  <c r="T83"/>
  <c r="T82"/>
  <c r="T81"/>
  <c r="T80"/>
  <c r="T79"/>
  <c r="T78"/>
  <c r="T77"/>
  <c r="T76"/>
  <c r="T75"/>
  <c r="T74"/>
  <c r="T71"/>
  <c r="T69"/>
  <c r="T68"/>
  <c r="T67"/>
  <c r="T66"/>
  <c r="T62"/>
  <c r="T61"/>
  <c r="T60"/>
  <c r="T59"/>
  <c r="T57"/>
  <c r="T56"/>
  <c r="T55"/>
  <c r="T54"/>
  <c r="T48"/>
  <c r="T47"/>
  <c r="T46"/>
  <c r="T45"/>
  <c r="T43"/>
  <c r="T42"/>
  <c r="T41"/>
  <c r="T39"/>
  <c r="T38"/>
  <c r="T37"/>
  <c r="T36"/>
  <c r="T35"/>
  <c r="T34"/>
  <c r="T33"/>
  <c r="T147"/>
  <c r="T145"/>
  <c r="T144"/>
  <c r="T143"/>
  <c r="T142"/>
  <c r="T141"/>
  <c r="T140"/>
  <c r="T139"/>
  <c r="T138"/>
  <c r="T137"/>
  <c r="T136"/>
  <c r="T135"/>
  <c r="T134"/>
  <c r="T133"/>
  <c r="T125"/>
  <c r="T119"/>
  <c r="T118"/>
  <c r="T88"/>
  <c r="T72"/>
  <c r="T70"/>
  <c r="T63"/>
  <c r="T53"/>
  <c r="T52"/>
  <c r="T51"/>
  <c r="T40"/>
  <c r="T32"/>
  <c r="T31"/>
  <c r="T29"/>
  <c r="F162"/>
  <c r="I159"/>
  <c r="I156"/>
  <c r="I155"/>
  <c r="Q148"/>
  <c r="M148"/>
  <c r="S147"/>
  <c r="R147"/>
  <c r="L147"/>
  <c r="M147" s="1"/>
  <c r="K147"/>
  <c r="J147"/>
  <c r="I147"/>
  <c r="F147"/>
  <c r="Q147" s="1"/>
  <c r="Q146"/>
  <c r="M146"/>
  <c r="Q145"/>
  <c r="M145"/>
  <c r="Q144"/>
  <c r="M144"/>
  <c r="Q143"/>
  <c r="M143"/>
  <c r="Q142"/>
  <c r="M142"/>
  <c r="Q141"/>
  <c r="M141"/>
  <c r="Q140"/>
  <c r="M140"/>
  <c r="Q139"/>
  <c r="M139"/>
  <c r="Q138"/>
  <c r="M138"/>
  <c r="Q137"/>
  <c r="M137"/>
  <c r="Q136"/>
  <c r="M136"/>
  <c r="Q135"/>
  <c r="M135"/>
  <c r="Q134"/>
  <c r="M134"/>
  <c r="Q133"/>
  <c r="M133"/>
  <c r="S126"/>
  <c r="R126"/>
  <c r="L126"/>
  <c r="K126"/>
  <c r="J126"/>
  <c r="I126"/>
  <c r="F126"/>
  <c r="Q125"/>
  <c r="M125"/>
  <c r="Q124"/>
  <c r="M124"/>
  <c r="Q123"/>
  <c r="M123"/>
  <c r="Q122"/>
  <c r="M122"/>
  <c r="Q121"/>
  <c r="M121"/>
  <c r="Q120"/>
  <c r="M120"/>
  <c r="Q119"/>
  <c r="M119"/>
  <c r="Q118"/>
  <c r="M118"/>
  <c r="Q94"/>
  <c r="Q93"/>
  <c r="Q92"/>
  <c r="M92"/>
  <c r="Q91"/>
  <c r="M91"/>
  <c r="Q90"/>
  <c r="M90"/>
  <c r="R89"/>
  <c r="L89"/>
  <c r="K89"/>
  <c r="J89"/>
  <c r="I89"/>
  <c r="F89"/>
  <c r="R88"/>
  <c r="L88"/>
  <c r="K88"/>
  <c r="J88"/>
  <c r="I88"/>
  <c r="F88"/>
  <c r="L73"/>
  <c r="K73"/>
  <c r="J73"/>
  <c r="I73"/>
  <c r="F73"/>
  <c r="Q72"/>
  <c r="M72"/>
  <c r="Q71"/>
  <c r="M71"/>
  <c r="Q70"/>
  <c r="M70"/>
  <c r="Q69"/>
  <c r="M69"/>
  <c r="Q68"/>
  <c r="M68"/>
  <c r="Q67"/>
  <c r="M67"/>
  <c r="Q66"/>
  <c r="M66"/>
  <c r="S65"/>
  <c r="R65"/>
  <c r="L65"/>
  <c r="M65" s="1"/>
  <c r="K65"/>
  <c r="J65"/>
  <c r="I65"/>
  <c r="F65"/>
  <c r="Q65" s="1"/>
  <c r="Q64"/>
  <c r="M64"/>
  <c r="Q63"/>
  <c r="M63"/>
  <c r="Q62"/>
  <c r="M62"/>
  <c r="Q61"/>
  <c r="M61"/>
  <c r="Q60"/>
  <c r="M60"/>
  <c r="Q59"/>
  <c r="M59"/>
  <c r="S58"/>
  <c r="R58"/>
  <c r="M58"/>
  <c r="L58"/>
  <c r="K58"/>
  <c r="J58"/>
  <c r="I58"/>
  <c r="Q58" s="1"/>
  <c r="F58"/>
  <c r="Q57"/>
  <c r="M57"/>
  <c r="Q56"/>
  <c r="M56"/>
  <c r="Q55"/>
  <c r="M55"/>
  <c r="Q54"/>
  <c r="M54"/>
  <c r="S53"/>
  <c r="R53"/>
  <c r="L53"/>
  <c r="M53" s="1"/>
  <c r="K53"/>
  <c r="J53"/>
  <c r="I53"/>
  <c r="F53"/>
  <c r="Q53" s="1"/>
  <c r="Q52"/>
  <c r="M52"/>
  <c r="Q51"/>
  <c r="M51"/>
  <c r="Q50"/>
  <c r="M50"/>
  <c r="Q49"/>
  <c r="M49"/>
  <c r="Q48"/>
  <c r="M48"/>
  <c r="Q47"/>
  <c r="M47"/>
  <c r="Q46"/>
  <c r="M46"/>
  <c r="Q45"/>
  <c r="M45"/>
  <c r="S44"/>
  <c r="R44"/>
  <c r="M44"/>
  <c r="L44"/>
  <c r="K44"/>
  <c r="J44"/>
  <c r="I44"/>
  <c r="Q44" s="1"/>
  <c r="F44"/>
  <c r="Q43"/>
  <c r="M43"/>
  <c r="Q42"/>
  <c r="M42"/>
  <c r="Q41"/>
  <c r="M41"/>
  <c r="S40"/>
  <c r="R40"/>
  <c r="L40"/>
  <c r="M40" s="1"/>
  <c r="K40"/>
  <c r="J40"/>
  <c r="I40"/>
  <c r="F40"/>
  <c r="Q40" s="1"/>
  <c r="Q39"/>
  <c r="M39"/>
  <c r="Q38"/>
  <c r="M38"/>
  <c r="Q37"/>
  <c r="M37"/>
  <c r="Q36"/>
  <c r="M36"/>
  <c r="Q35"/>
  <c r="M35"/>
  <c r="Q34"/>
  <c r="M34"/>
  <c r="Q33"/>
  <c r="M33"/>
  <c r="R32"/>
  <c r="R149" s="1"/>
  <c r="L32"/>
  <c r="L149" s="1"/>
  <c r="K32"/>
  <c r="K149" s="1"/>
  <c r="J32"/>
  <c r="J149" s="1"/>
  <c r="I32"/>
  <c r="F32"/>
  <c r="F149" s="1"/>
  <c r="Q31"/>
  <c r="M31"/>
  <c r="Q29"/>
  <c r="M29"/>
  <c r="Q26"/>
  <c r="M26"/>
  <c r="V25"/>
  <c r="U25"/>
  <c r="Q25"/>
  <c r="M25"/>
  <c r="V24"/>
  <c r="U24"/>
  <c r="Q24"/>
  <c r="M24"/>
  <c r="V23"/>
  <c r="U23"/>
  <c r="Q23"/>
  <c r="M23"/>
  <c r="V22"/>
  <c r="U22"/>
  <c r="Q22"/>
  <c r="M22"/>
  <c r="V21"/>
  <c r="U21"/>
  <c r="Q21"/>
  <c r="M21"/>
  <c r="V20"/>
  <c r="U20"/>
  <c r="Q20"/>
  <c r="M20"/>
  <c r="V19"/>
  <c r="U19"/>
  <c r="Q19"/>
  <c r="M19"/>
  <c r="V18"/>
  <c r="U18"/>
  <c r="Q18"/>
  <c r="M18"/>
  <c r="V17"/>
  <c r="U17"/>
  <c r="Q17"/>
  <c r="M17"/>
  <c r="V16"/>
  <c r="U16"/>
  <c r="Q16"/>
  <c r="M16"/>
  <c r="V15"/>
  <c r="U15"/>
  <c r="Q15"/>
  <c r="M15"/>
  <c r="V14"/>
  <c r="U14"/>
  <c r="Q14"/>
  <c r="M14"/>
  <c r="V13"/>
  <c r="U13"/>
  <c r="Q13"/>
  <c r="M13"/>
  <c r="V12"/>
  <c r="U12"/>
  <c r="Q12"/>
  <c r="M12"/>
  <c r="V11"/>
  <c r="U11"/>
  <c r="Q11"/>
  <c r="M11"/>
  <c r="V10"/>
  <c r="U10"/>
  <c r="Q10"/>
  <c r="M10"/>
  <c r="V9"/>
  <c r="U9"/>
  <c r="Q9"/>
  <c r="M9"/>
  <c r="V8"/>
  <c r="U8"/>
  <c r="Q8"/>
  <c r="M8"/>
  <c r="U92" i="1"/>
  <c r="Q93"/>
  <c r="Q92"/>
  <c r="S125"/>
  <c r="R125"/>
  <c r="L125"/>
  <c r="K125"/>
  <c r="J125"/>
  <c r="I125"/>
  <c r="F125"/>
  <c r="S88"/>
  <c r="R88"/>
  <c r="L88"/>
  <c r="K88"/>
  <c r="J88"/>
  <c r="I88"/>
  <c r="F88"/>
  <c r="S72"/>
  <c r="R72"/>
  <c r="L72"/>
  <c r="K72"/>
  <c r="J72"/>
  <c r="I72"/>
  <c r="F72"/>
  <c r="R87"/>
  <c r="L87"/>
  <c r="K87"/>
  <c r="J87"/>
  <c r="M87" s="1"/>
  <c r="I87"/>
  <c r="F87"/>
  <c r="S64"/>
  <c r="R64"/>
  <c r="L64"/>
  <c r="K64"/>
  <c r="J64"/>
  <c r="I64"/>
  <c r="F64"/>
  <c r="S57"/>
  <c r="R57"/>
  <c r="L57"/>
  <c r="K57"/>
  <c r="J57"/>
  <c r="I57"/>
  <c r="F57"/>
  <c r="S52"/>
  <c r="R52"/>
  <c r="L52"/>
  <c r="K52"/>
  <c r="J52"/>
  <c r="I52"/>
  <c r="F52"/>
  <c r="S43"/>
  <c r="R43"/>
  <c r="L43"/>
  <c r="K43"/>
  <c r="J43"/>
  <c r="M43" s="1"/>
  <c r="I43"/>
  <c r="U43" s="1"/>
  <c r="F43"/>
  <c r="S39"/>
  <c r="S148" s="1"/>
  <c r="R39"/>
  <c r="L39"/>
  <c r="K39"/>
  <c r="J39"/>
  <c r="I39"/>
  <c r="F39"/>
  <c r="Q39" s="1"/>
  <c r="R31"/>
  <c r="L31"/>
  <c r="K31"/>
  <c r="J31"/>
  <c r="I31"/>
  <c r="F31"/>
  <c r="S146"/>
  <c r="U146" s="1"/>
  <c r="T145"/>
  <c r="R146"/>
  <c r="K146"/>
  <c r="J146"/>
  <c r="I146"/>
  <c r="F146"/>
  <c r="Q146" s="1"/>
  <c r="L146"/>
  <c r="L148"/>
  <c r="U147"/>
  <c r="T147"/>
  <c r="T146"/>
  <c r="U145"/>
  <c r="U144"/>
  <c r="T144"/>
  <c r="U143"/>
  <c r="T143"/>
  <c r="U142"/>
  <c r="T142"/>
  <c r="U141"/>
  <c r="T141"/>
  <c r="U140"/>
  <c r="T140"/>
  <c r="U139"/>
  <c r="T139"/>
  <c r="U138"/>
  <c r="T138"/>
  <c r="U137"/>
  <c r="T137"/>
  <c r="U136"/>
  <c r="T136"/>
  <c r="U135"/>
  <c r="T135"/>
  <c r="U134"/>
  <c r="T134"/>
  <c r="U133"/>
  <c r="T133"/>
  <c r="U132"/>
  <c r="T132"/>
  <c r="U124"/>
  <c r="T124"/>
  <c r="U123"/>
  <c r="T123"/>
  <c r="U122"/>
  <c r="T122"/>
  <c r="U121"/>
  <c r="T121"/>
  <c r="U120"/>
  <c r="T120"/>
  <c r="U119"/>
  <c r="T119"/>
  <c r="U118"/>
  <c r="T118"/>
  <c r="U117"/>
  <c r="T117"/>
  <c r="U91"/>
  <c r="T91"/>
  <c r="U90"/>
  <c r="T90"/>
  <c r="U89"/>
  <c r="T89"/>
  <c r="U71"/>
  <c r="T71"/>
  <c r="U70"/>
  <c r="T70"/>
  <c r="U69"/>
  <c r="T69"/>
  <c r="U68"/>
  <c r="T68"/>
  <c r="U67"/>
  <c r="T67"/>
  <c r="U66"/>
  <c r="T66"/>
  <c r="U65"/>
  <c r="T65"/>
  <c r="T64"/>
  <c r="U63"/>
  <c r="T63"/>
  <c r="U62"/>
  <c r="T62"/>
  <c r="U61"/>
  <c r="T61"/>
  <c r="U60"/>
  <c r="T60"/>
  <c r="U59"/>
  <c r="T59"/>
  <c r="U58"/>
  <c r="T58"/>
  <c r="T57"/>
  <c r="U56"/>
  <c r="T56"/>
  <c r="U55"/>
  <c r="T55"/>
  <c r="U54"/>
  <c r="T54"/>
  <c r="U53"/>
  <c r="T53"/>
  <c r="T52"/>
  <c r="U51"/>
  <c r="T51"/>
  <c r="U50"/>
  <c r="T50"/>
  <c r="U49"/>
  <c r="T49"/>
  <c r="U48"/>
  <c r="T48"/>
  <c r="U47"/>
  <c r="T47"/>
  <c r="U46"/>
  <c r="T46"/>
  <c r="U45"/>
  <c r="T45"/>
  <c r="U44"/>
  <c r="T44"/>
  <c r="U42"/>
  <c r="T42"/>
  <c r="U41"/>
  <c r="T41"/>
  <c r="U40"/>
  <c r="T40"/>
  <c r="U39"/>
  <c r="U38"/>
  <c r="T38"/>
  <c r="U37"/>
  <c r="T37"/>
  <c r="U36"/>
  <c r="T36"/>
  <c r="U35"/>
  <c r="T35"/>
  <c r="U34"/>
  <c r="T34"/>
  <c r="U33"/>
  <c r="T33"/>
  <c r="U32"/>
  <c r="T32"/>
  <c r="U30"/>
  <c r="T30"/>
  <c r="U29"/>
  <c r="T29"/>
  <c r="Q147"/>
  <c r="Q145"/>
  <c r="Q144"/>
  <c r="Q143"/>
  <c r="Q142"/>
  <c r="Q141"/>
  <c r="Q140"/>
  <c r="Q139"/>
  <c r="Q138"/>
  <c r="Q137"/>
  <c r="Q136"/>
  <c r="Q135"/>
  <c r="Q134"/>
  <c r="Q133"/>
  <c r="Q132"/>
  <c r="Q124"/>
  <c r="Q123"/>
  <c r="Q122"/>
  <c r="Q121"/>
  <c r="Q120"/>
  <c r="Q119"/>
  <c r="Q118"/>
  <c r="Q117"/>
  <c r="Q91"/>
  <c r="Q90"/>
  <c r="Q89"/>
  <c r="Q71"/>
  <c r="Q70"/>
  <c r="Q69"/>
  <c r="Q68"/>
  <c r="Q67"/>
  <c r="Q66"/>
  <c r="Q65"/>
  <c r="Q63"/>
  <c r="Q62"/>
  <c r="Q61"/>
  <c r="Q60"/>
  <c r="Q59"/>
  <c r="Q58"/>
  <c r="Q56"/>
  <c r="Q55"/>
  <c r="Q54"/>
  <c r="Q53"/>
  <c r="Q51"/>
  <c r="Q50"/>
  <c r="Q49"/>
  <c r="Q48"/>
  <c r="Q47"/>
  <c r="Q46"/>
  <c r="Q45"/>
  <c r="Q44"/>
  <c r="Q42"/>
  <c r="Q41"/>
  <c r="Q40"/>
  <c r="Q38"/>
  <c r="Q37"/>
  <c r="Q36"/>
  <c r="Q35"/>
  <c r="Q34"/>
  <c r="Q33"/>
  <c r="Q32"/>
  <c r="Q30"/>
  <c r="Q29"/>
  <c r="M147"/>
  <c r="M145"/>
  <c r="M144"/>
  <c r="M143"/>
  <c r="M142"/>
  <c r="M141"/>
  <c r="M140"/>
  <c r="M139"/>
  <c r="M138"/>
  <c r="M137"/>
  <c r="M136"/>
  <c r="M135"/>
  <c r="M134"/>
  <c r="M133"/>
  <c r="M132"/>
  <c r="M124"/>
  <c r="M123"/>
  <c r="M122"/>
  <c r="M121"/>
  <c r="M120"/>
  <c r="M119"/>
  <c r="M118"/>
  <c r="M117"/>
  <c r="M91"/>
  <c r="M90"/>
  <c r="M89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2"/>
  <c r="M41"/>
  <c r="M40"/>
  <c r="M38"/>
  <c r="M37"/>
  <c r="M36"/>
  <c r="M35"/>
  <c r="M34"/>
  <c r="M33"/>
  <c r="M32"/>
  <c r="M31"/>
  <c r="M30"/>
  <c r="M29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T146" i="3" l="1"/>
  <c r="T151"/>
  <c r="T149"/>
  <c r="Q88"/>
  <c r="M88"/>
  <c r="T126"/>
  <c r="T65"/>
  <c r="T58"/>
  <c r="T44"/>
  <c r="S149"/>
  <c r="Q32"/>
  <c r="I149"/>
  <c r="Q149" s="1"/>
  <c r="M32"/>
  <c r="M149" s="1"/>
  <c r="T39" i="1"/>
  <c r="M146"/>
  <c r="Q43"/>
  <c r="T43"/>
  <c r="U64"/>
  <c r="U87"/>
  <c r="T31"/>
  <c r="U31"/>
  <c r="T87"/>
  <c r="K148"/>
  <c r="Q64"/>
  <c r="Q87"/>
  <c r="U57"/>
  <c r="I148"/>
  <c r="Q57"/>
  <c r="U52"/>
  <c r="Q52"/>
  <c r="R148"/>
  <c r="J148"/>
  <c r="M39"/>
  <c r="M148" s="1"/>
  <c r="F148"/>
  <c r="Q31"/>
  <c r="Q148" l="1"/>
</calcChain>
</file>

<file path=xl/sharedStrings.xml><?xml version="1.0" encoding="utf-8"?>
<sst xmlns="http://schemas.openxmlformats.org/spreadsheetml/2006/main" count="649" uniqueCount="288">
  <si>
    <t/>
  </si>
  <si>
    <t>Анализ бюджета МО "Красногорский район" по вопросам местного значения на 2018-2020 годы</t>
  </si>
  <si>
    <t>тыс.руб.</t>
  </si>
  <si>
    <t>№ п\п</t>
  </si>
  <si>
    <t>ПОКАЗАТЕЛИ</t>
  </si>
  <si>
    <t>2018 год</t>
  </si>
  <si>
    <t>2019 год</t>
  </si>
  <si>
    <t>2020 год</t>
  </si>
  <si>
    <t>Разница согласовано на совещении на 2019 год по данным МФ УР от уточненного плана на 2019 год по данным МО</t>
  </si>
  <si>
    <t>Согласовано на совещаниии в августе 2018 года (на 2018 год)</t>
  </si>
  <si>
    <t>Утверждено решением о бюджете на 2018 год (первоначальный план)</t>
  </si>
  <si>
    <t>Уточненный план на 2018 год</t>
  </si>
  <si>
    <t>Исполнено за 2018 год</t>
  </si>
  <si>
    <t>Разница между исполнено за 2018 год и согласовано на совещании в августе 2018 года</t>
  </si>
  <si>
    <t>Согласовано на совещаниии в августе 2018 года (на 2019 год)</t>
  </si>
  <si>
    <t>Утверждено решением о бюджете на 2019 год (первоначальный план)</t>
  </si>
  <si>
    <t>Утверждено решением о бюджете на 2019 год (уточненный план на 01.10.2019 год)</t>
  </si>
  <si>
    <t>Исполнено на 01.10.2019 год</t>
  </si>
  <si>
    <t>Согласовано на совещаниии в августе 2019 года (на 2019 год)</t>
  </si>
  <si>
    <t>Разница между оценкой исполнения в 2019 году по данным МФ УР и оценкой исполнения в 2019 году по данным МО</t>
  </si>
  <si>
    <t>Темп роста первоначального плана на 2019 год к исполнению 2018 года, %</t>
  </si>
  <si>
    <t>Прогноз по данным МО</t>
  </si>
  <si>
    <t>Согласовано на совещаниии в августе 2019 года (на 2020 год)</t>
  </si>
  <si>
    <t>Разница между прогнозом на 2020 год по данным МФ УР и прогнозом на 2020 году по данным МО</t>
  </si>
  <si>
    <t>1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</si>
  <si>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</si>
  <si>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</si>
  <si>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</si>
  <si>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</si>
  <si>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</si>
  <si>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</si>
  <si>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</si>
  <si>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</si>
  <si>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</si>
  <si>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</si>
  <si>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</si>
  <si>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</si>
  <si>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</si>
  <si>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</si>
  <si>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</si>
  <si>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7=3-5</t>
  </si>
  <si>
    <t>ДОХОДЫ БЮДЖЕТА</t>
  </si>
  <si>
    <t>НАЛОГОВЫЕ И НЕНАЛОГОВЫЕ ДОХОДЫ</t>
  </si>
  <si>
    <t>2</t>
  </si>
  <si>
    <t>НАЛОГОВЫЕ ДОХОДЫ</t>
  </si>
  <si>
    <t>2.1</t>
  </si>
  <si>
    <t>Налог на доходы физических лиц</t>
  </si>
  <si>
    <t>2.2</t>
  </si>
  <si>
    <t>Акцизы на нефтепродукты</t>
  </si>
  <si>
    <t>2.3</t>
  </si>
  <si>
    <t>Налоги на совокупный доход</t>
  </si>
  <si>
    <t>2.4</t>
  </si>
  <si>
    <t>Налог на имущество физических лиц</t>
  </si>
  <si>
    <t>2.5</t>
  </si>
  <si>
    <t>Земельный налог</t>
  </si>
  <si>
    <t>3</t>
  </si>
  <si>
    <t>НЕНАЛОГОВЫЕ ДОХОДЫ</t>
  </si>
  <si>
    <t>3.1</t>
  </si>
  <si>
    <t>Доходы от использования имущества, находящегося в муниципальной собственности</t>
  </si>
  <si>
    <t>3.2</t>
  </si>
  <si>
    <t>Плата за негативное воздействие на окружающую среду</t>
  </si>
  <si>
    <t>3.3</t>
  </si>
  <si>
    <t>Доходы от продажи материальных и нематериальных активов</t>
  </si>
  <si>
    <t>БЕЗВОЗМЕЗДНЫЕ ПОСТУПЛЕНИЯ</t>
  </si>
  <si>
    <t>4.1</t>
  </si>
  <si>
    <t>Дотации, в т.ч.</t>
  </si>
  <si>
    <t>4.1.1</t>
  </si>
  <si>
    <t>на выравнивание бюджетной обеспеченности</t>
  </si>
  <si>
    <t>4.1.2</t>
  </si>
  <si>
    <t>на поддержку мер по обеспечению сбалансированности бюджетов</t>
  </si>
  <si>
    <t>4.2</t>
  </si>
  <si>
    <t>Субвенция по расчету и предоставлению дотаций поселениям за счет средств бюджета УР</t>
  </si>
  <si>
    <t>4.3</t>
  </si>
  <si>
    <t>Иной межбюджетный трансферт на частичную компенсацию дополнительных расходов на повышение оплаты труда работников бюджетной сферы</t>
  </si>
  <si>
    <t>4.4</t>
  </si>
  <si>
    <t>Прочие доходы</t>
  </si>
  <si>
    <t>ИТОГО ДОХОДОВ</t>
  </si>
  <si>
    <t>РАСХОДЫ БЮДЖЕТА</t>
  </si>
  <si>
    <t>Раздел I. Социально-значимые расходы</t>
  </si>
  <si>
    <t>6.1</t>
  </si>
  <si>
    <t>Заработная плата и начисления на нее (КОСГУ 211,213) с учетом расходов автономных, бюджетных и казенных учреждений</t>
  </si>
  <si>
    <t>6.2</t>
  </si>
  <si>
    <t>Оплата коммунальных услуг (КОСГУ 223) с учетом расходов автономных, бюджетных и казенных учреждений</t>
  </si>
  <si>
    <t>6.3</t>
  </si>
  <si>
    <t>КОСГУ 340 (расходы на питание только за счет бюджета, без учета родительской платы) с учетом автономных, бюджетных и казенных учреждений</t>
  </si>
  <si>
    <t>6.3.1</t>
  </si>
  <si>
    <t>6.3.2</t>
  </si>
  <si>
    <t>6.3.3</t>
  </si>
  <si>
    <t>6.3.4</t>
  </si>
  <si>
    <t>6.3.5</t>
  </si>
  <si>
    <t>6.3.6</t>
  </si>
  <si>
    <t>питание в казенных учреждениях</t>
  </si>
  <si>
    <t>6.3.6.1</t>
  </si>
  <si>
    <t>питание в дошкольных учреждениях (родительская плата)</t>
  </si>
  <si>
    <t>6.4</t>
  </si>
  <si>
    <t>КОСГУ 290 (уплата налогов: налог на имущество, земельный налог) с учетом расходов автономных, бюджетных и казенных учреждений</t>
  </si>
  <si>
    <t>6.4.1</t>
  </si>
  <si>
    <t>земельный налог</t>
  </si>
  <si>
    <t>6.4.2</t>
  </si>
  <si>
    <t>налог на имущество</t>
  </si>
  <si>
    <t>6.4.3</t>
  </si>
  <si>
    <t>прочие налоги</t>
  </si>
  <si>
    <t>6.5</t>
  </si>
  <si>
    <t>Социальное обеспечение(КОСГУ 260: ЕДВ на проезд пенсионерам, Почетные граждане, доплаты к пенсиям муниципальным служащим) с учетом расходов автономных, бюджетных и казенных учреждений</t>
  </si>
  <si>
    <t>6.5.1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</si>
  <si>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</si>
  <si>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6.5.2</t>
  </si>
  <si>
    <t>пенсии, пособия: доплаты к пенсиям муниципальным служащим</t>
  </si>
  <si>
    <t>6.5.3</t>
  </si>
  <si>
    <t>пособие по уходу за ребенком до 3х лет</t>
  </si>
  <si>
    <t>6.5.4</t>
  </si>
  <si>
    <t>КОСГУ 260 (прочие)</t>
  </si>
  <si>
    <t>Остаток средств (+) после финансового обеспечения расходов раздела I</t>
  </si>
  <si>
    <t>Раздел II. Первоочередные расходы</t>
  </si>
  <si>
    <t>8.1</t>
  </si>
  <si>
    <t>Расходы на обслуживание муниципального  долга (КОСГУ 231)</t>
  </si>
  <si>
    <t>8.2</t>
  </si>
  <si>
    <t>Расходы на первоочередные нужды, из них:</t>
  </si>
  <si>
    <t>8.2.1</t>
  </si>
  <si>
    <t>прочие выплаты по заработной плате (КОСГУ 212)</t>
  </si>
  <si>
    <t>8.2.1.1</t>
  </si>
  <si>
    <t>обеспечение депутатской деятельности</t>
  </si>
  <si>
    <t>8.2.1.2</t>
  </si>
  <si>
    <t>командировочные (суточные)</t>
  </si>
  <si>
    <t>8.2.1.3</t>
  </si>
  <si>
    <t>выходные пособия, компенсации</t>
  </si>
  <si>
    <t>8.2.1.4</t>
  </si>
  <si>
    <t>прочие выплаты 212</t>
  </si>
  <si>
    <t>8.2.2</t>
  </si>
  <si>
    <t>услуги связи (КОСГУ 221)</t>
  </si>
  <si>
    <t>8.2.2.1</t>
  </si>
  <si>
    <t>услуги связи</t>
  </si>
  <si>
    <t>8.2.2.2</t>
  </si>
  <si>
    <t>почтовые расходы</t>
  </si>
  <si>
    <t>8.2.2.3</t>
  </si>
  <si>
    <t>обслуживание интернета</t>
  </si>
  <si>
    <t>8.2.2.4</t>
  </si>
  <si>
    <t>прочие по 221</t>
  </si>
  <si>
    <t>8.2.3</t>
  </si>
  <si>
    <t>транспортные услуги (КОСГУ 222)</t>
  </si>
  <si>
    <t>8.2.4</t>
  </si>
  <si>
    <t>арендная плата за пользование имуществом (КОСГУ 224: аренда спортивных объектов и т.д.)</t>
  </si>
  <si>
    <t>8.2.5</t>
  </si>
  <si>
    <t>Увеличение стоимости мат.запасов (КОСГУ 340 без расходов на питание: ГСМ, канцелярские товары, мягкий инвентарь)</t>
  </si>
  <si>
    <t>8.2.5.1</t>
  </si>
  <si>
    <t>медикаменты</t>
  </si>
  <si>
    <t>8.2.5.2</t>
  </si>
  <si>
    <t>оплата горюче-смазочных материалов</t>
  </si>
  <si>
    <t>8.2.5.3</t>
  </si>
  <si>
    <t>приобретение котельно-печного топлива для отопления учреждений бюджетной сферы</t>
  </si>
  <si>
    <t>8.2.5.4</t>
  </si>
  <si>
    <t>прочие по 340 статье</t>
  </si>
  <si>
    <t>8.2.6</t>
  </si>
  <si>
    <t>Финансирование автономных учреждений без учета расходов на заработную плату и начисления на нее, оплату коммунальных услуг, питания и расходов на уплату налогов</t>
  </si>
  <si>
    <t>8.3</t>
  </si>
  <si>
    <t>8.3.1</t>
  </si>
  <si>
    <t>работы, услуги по содержанию имущества (КОСГУ 225: капремонт школ, текущий ремонт ДДУ,  тех обслуживание зданий, лифтов, опрессовка)</t>
  </si>
  <si>
    <t>8.3.2</t>
  </si>
  <si>
    <t>прочие работы и услуги (КОСГУ 226: медосмотр, аттестация рабочих мест, лицензионное программное обеспечение)</t>
  </si>
  <si>
    <t>8.3.2.1</t>
  </si>
  <si>
    <t>медосмотр педагогических работников</t>
  </si>
  <si>
    <t>8.3.2.2</t>
  </si>
  <si>
    <t>возмещение расходов связанных со служебной командировкой</t>
  </si>
  <si>
    <t>8.3.2.3</t>
  </si>
  <si>
    <t>прочие по 226</t>
  </si>
  <si>
    <t>8.3.3</t>
  </si>
  <si>
    <t>страхование (КОСГУ 227: услуги по страхованию имущества, гражданской ответственности и здоровья)</t>
  </si>
  <si>
    <t>8.3.4</t>
  </si>
  <si>
    <t>услуги, работы для целей капитальных вложений (КОСГУ 228)</t>
  </si>
  <si>
    <t>8.3.5</t>
  </si>
  <si>
    <t>арендная плата за пользование земельными участками и другими обособленными природными объектами (КОСГУ 229)</t>
  </si>
  <si>
    <t>8.3.6</t>
  </si>
  <si>
    <t>безвозмездные перечисления организациям (КОСГУ 240: государственным и муниципальным предприятиям; перечисления организациям, за исключением государственных и муниципальных предприятий)</t>
  </si>
  <si>
    <t>8.3.6.1</t>
  </si>
  <si>
    <t>персонифицированное финансирование дополнительного образования</t>
  </si>
  <si>
    <t>8.3.6.2</t>
  </si>
  <si>
    <t>прочие 240</t>
  </si>
  <si>
    <t>8.3.7</t>
  </si>
  <si>
    <t>перечисления международным организациям (КОСГУ 253: членские взносы)</t>
  </si>
  <si>
    <t>8.3.8</t>
  </si>
  <si>
    <t>прочие расходы (КОСГУ 290: судебные издержки, гранты и др.)</t>
  </si>
  <si>
    <t>8.3.9</t>
  </si>
  <si>
    <t>8.3.10</t>
  </si>
  <si>
    <t>расходы на подготовку муниципальных учреждений социальной сферы к отопительному сезону, новому учебному году и выполнению требований по лицензированию за счет средств бюджета Удмуртской Республики</t>
  </si>
  <si>
    <t>Сумма расходов разделов I и II</t>
  </si>
  <si>
    <t>Остаток средств (+) после финансового обеспечения расходов раздела I и II</t>
  </si>
  <si>
    <t>Раздел III. Расходы Бюджета Развития</t>
  </si>
  <si>
    <t>10.1</t>
  </si>
  <si>
    <t>Увеличение стоимости основных средств  (КОСГУ 310: строительство социального жилья, приобретение жилых помещений по решениям судов, ограждение школ)</t>
  </si>
  <si>
    <t>10.2</t>
  </si>
  <si>
    <t>КОСГУ 530 (увеличение стоимости акций и иных форм участия в капитале)</t>
  </si>
  <si>
    <t>10.3</t>
  </si>
  <si>
    <t>КОСГУ 251 (только отрицательные трансферты)</t>
  </si>
  <si>
    <t>10.4</t>
  </si>
  <si>
    <t>КОСГУ 330 (непроизведенные активы)</t>
  </si>
  <si>
    <t>10.5</t>
  </si>
  <si>
    <t>Дорожный фонд</t>
  </si>
  <si>
    <t>10.6</t>
  </si>
  <si>
    <t>Расходы на благоустройство</t>
  </si>
  <si>
    <t>10.7</t>
  </si>
  <si>
    <t>Прочие расходы</t>
  </si>
  <si>
    <t>ИТОГО РАСХОДОВ</t>
  </si>
  <si>
    <t>Дефицит("-")/профицит("+") средств на решение вопросов местного значения</t>
  </si>
  <si>
    <t>Остатки собственных средств на начало года</t>
  </si>
  <si>
    <t>Темп роста первоначального плана 2019г                      к исполнению                 2018 года</t>
  </si>
  <si>
    <t>Отклонение оценки 2019г МО                                от уточненного плана 2019г</t>
  </si>
  <si>
    <t>Оценка исполнения                   в 2019 году                  по данным МО</t>
  </si>
  <si>
    <t xml:space="preserve"> </t>
  </si>
  <si>
    <t>ПРОЕКТ 2020 г К УТВЕРЖДЕНИЮ</t>
  </si>
  <si>
    <t>Темп роста проекта 2020 г                 к ожидаемому исполнению 2019г                            %</t>
  </si>
  <si>
    <t>Темп роста проекта на 2020 год к первоначальному плану 2019 года, %</t>
  </si>
  <si>
    <t>в том числе на СПОРТ</t>
  </si>
  <si>
    <t>расходы в рамках МЧС (сельские поселения)</t>
  </si>
  <si>
    <t>Софинансирование республиканских программ инициативного бюджетирования</t>
  </si>
  <si>
    <t>МОЕ</t>
  </si>
  <si>
    <t>питание в дошкольных учреждениях за счет средств бюджета(35 рубх161 день х 518 детей)</t>
  </si>
  <si>
    <t>питание в интернатах при школах (21 РУБХ 26 ДЕТЕЙ)</t>
  </si>
  <si>
    <t>питание в группах продленного дня(336 ДЕТЕЙХ12 РУБ)</t>
  </si>
  <si>
    <t>меры соцподдержки многодетных семей по снижению родплаты на 50% (128 ДЕТЕЙ)</t>
  </si>
  <si>
    <t>прочее питание (СОФИНАНСИРОВАНИЕ ЛЕТНИЙ ОТДЫХ)</t>
  </si>
  <si>
    <t>10..8</t>
  </si>
  <si>
    <t>райсовет</t>
  </si>
  <si>
    <t>РОНО</t>
  </si>
  <si>
    <t>культура</t>
  </si>
  <si>
    <t>сельские поселения</t>
  </si>
  <si>
    <t>взносы на капремонт многоквартирных домов</t>
  </si>
  <si>
    <t>ремонт муниципального имущества</t>
  </si>
  <si>
    <t>текущий ремонт здания</t>
  </si>
  <si>
    <t>обслуживание охрано-пожарной сигнализации</t>
  </si>
  <si>
    <t>содержание имущества(обслуживание оргтехники)</t>
  </si>
  <si>
    <t xml:space="preserve">техобслуживание и ремонт автомобилей </t>
  </si>
  <si>
    <t>техобслуживание и  ремонт сетей газораспределения</t>
  </si>
  <si>
    <t xml:space="preserve">вывоз и размещение  ТБО </t>
  </si>
  <si>
    <t>тахограф</t>
  </si>
  <si>
    <t>дератизация</t>
  </si>
  <si>
    <t>техобслуживание системы видеонаблюдения</t>
  </si>
  <si>
    <t>контрольно-измерительные работы</t>
  </si>
  <si>
    <t>гарантийное обслуживание теплосчетчиков</t>
  </si>
  <si>
    <t xml:space="preserve">Софинансирование из местного бюджета в соответствии с заключенными соглашениями на содержание школьных автобусных маршрутов </t>
  </si>
  <si>
    <t>предрейсовые осмотры</t>
  </si>
  <si>
    <t>оформление муниципального имущества</t>
  </si>
  <si>
    <t>сопровождение программ</t>
  </si>
  <si>
    <t>приобретение программ</t>
  </si>
  <si>
    <t>публикация информационных материалов в СМИ</t>
  </si>
  <si>
    <t>охрана помещения здания Администрации</t>
  </si>
  <si>
    <t>повышение квалификации участие в семинарах</t>
  </si>
  <si>
    <t>программа энергосбережения (софинансирование)</t>
  </si>
  <si>
    <t>радиовещание на радио "Моя Удмуртия" и блоки новостей о местных районных событиях</t>
  </si>
  <si>
    <t>Проведение районных мероприятий (День пожилых людей,День ракботников с/х, День государственности,обновление районной Доски Почета)</t>
  </si>
  <si>
    <t>изгот бланков,статинформация, изготовление ЭЦП,изготовление грамот</t>
  </si>
  <si>
    <t>подписка</t>
  </si>
  <si>
    <t>Софинансирование мероприятий из бюджета МО в соответствии с заключенными соглашениями  (внесение изменений в Генпланы территорий, программа энергосбережения, ПИР по капвложениям)</t>
  </si>
  <si>
    <t>первичные меры пожарной безопасности(сельские поселения)</t>
  </si>
  <si>
    <t>услуги по содержанию муниц водопроводных сетей</t>
  </si>
  <si>
    <t>изготовление печатей,штампов</t>
  </si>
  <si>
    <t xml:space="preserve">обслуживание "тревожной" кнопки в школах </t>
  </si>
  <si>
    <t>трудоустройство школьников</t>
  </si>
  <si>
    <t>муниципальные программы (Профилактика правонарушений-10,0; экстремизм и терроризм-10,0; противодействие злоупотреблению наркотиками-10,0; предпринимательсво-10,0; защита прав потребителей-10,0)</t>
  </si>
  <si>
    <t>Проведение районных мероприятий (День пожылых людей-30,0 т.р. смотры-конкурсы в с/х-50,0 т.р.; Торжественный прием в честь 8 Марта-5,9 т.р.; День памяти жертв радиационной аварии-5,0 т.р.; чествование долгложителей-12,0 т.р.; мероприятия с семьями-4,0т.р.; День молодежи-2,0 т.р.; смотр-конкурс "Лучшее подразделение ДНД"-9,0 т.р. , мероприятия по отрасли "Образование")</t>
  </si>
  <si>
    <t xml:space="preserve">Резервный фонд </t>
  </si>
  <si>
    <t xml:space="preserve">Прочие сборы,  кубки, грамоты, призы, открытки и др. </t>
  </si>
  <si>
    <t>представительские</t>
  </si>
  <si>
    <t>членские взносу Совету МО УР</t>
  </si>
  <si>
    <t xml:space="preserve">исполнение судебных решений                                                                                                                     </t>
  </si>
  <si>
    <t>специальная оценка условий труда ( СОУТ)</t>
  </si>
  <si>
    <t>договора гражданско-правового характера</t>
  </si>
  <si>
    <t>ремонт по предписаниям</t>
  </si>
  <si>
    <t>гигиеническая аттестация , исследования пищевых продуктов</t>
  </si>
  <si>
    <t>БЮДЖЕТИРОВАНИЕ  2020</t>
  </si>
  <si>
    <t>Селег</t>
  </si>
  <si>
    <t>Васильевское</t>
  </si>
  <si>
    <t>курья</t>
  </si>
  <si>
    <t>Архангельское</t>
  </si>
  <si>
    <t>Валамаз</t>
  </si>
  <si>
    <t>Кокман</t>
  </si>
  <si>
    <t>Красногорское</t>
  </si>
  <si>
    <t>ИТОГО:</t>
  </si>
  <si>
    <t>софинансирование (15% тыс.руб)</t>
  </si>
  <si>
    <t>Муниципальные образования</t>
  </si>
  <si>
    <t>всего,   тыс.руб.</t>
  </si>
  <si>
    <t>Администрация</t>
  </si>
  <si>
    <t>Управление финансов</t>
  </si>
  <si>
    <t>ПРОЕКТ "ТОЧКА  РОСТА" (образование)</t>
  </si>
  <si>
    <t>Оплата коммунальных услуг (КОСГУ 223) с учетом расходов автономных, бюджетных и казенных учреждений 3 квартала 2019г)</t>
  </si>
  <si>
    <t xml:space="preserve"> в том числе на персонифицированное финансирование дополнительного образования</t>
  </si>
  <si>
    <t>прочие по 340 статье ( в том числе ЦКО-50,0 т.р. в культуре)</t>
  </si>
  <si>
    <t>справочно 9</t>
  </si>
  <si>
    <t>ПРОЕКТ "ТОЧКА РОСТА" образование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</si>
</sst>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top" wrapText="1"/>
    </xf>
    <xf numFmtId="0" fontId="1" fillId="0" borderId="0"/>
    <xf numFmtId="0" fontId="1" fillId="0" borderId="0"/>
    <xf numFmtId="0" fontId="1" fillId="0" borderId="0"/>
  </cellStyleXfs>
  <cellXfs count="110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0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0" fillId="0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0" fillId="2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64" fontId="2" fillId="0" borderId="6" xfId="0" applyNumberFormat="1" applyFont="1" applyFill="1" applyBorder="1" applyAlignment="1">
      <alignment horizontal="center" vertical="top" wrapText="1"/>
    </xf>
    <xf numFmtId="0" fontId="0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vertical="top" wrapText="1"/>
    </xf>
    <xf numFmtId="0" fontId="9" fillId="4" borderId="5" xfId="0" applyFont="1" applyFill="1" applyBorder="1" applyAlignment="1">
      <alignment horizontal="center" vertical="top" wrapText="1"/>
    </xf>
    <xf numFmtId="0" fontId="4" fillId="4" borderId="0" xfId="0" applyFont="1" applyFill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164" fontId="4" fillId="4" borderId="5" xfId="0" applyNumberFormat="1" applyFont="1" applyFill="1" applyBorder="1" applyAlignment="1">
      <alignment horizontal="center" vertical="top" wrapText="1"/>
    </xf>
    <xf numFmtId="164" fontId="2" fillId="4" borderId="6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top" wrapText="1"/>
    </xf>
    <xf numFmtId="16" fontId="4" fillId="2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164" fontId="8" fillId="3" borderId="1" xfId="0" applyNumberFormat="1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164" fontId="8" fillId="4" borderId="5" xfId="0" applyNumberFormat="1" applyFont="1" applyFill="1" applyBorder="1" applyAlignment="1">
      <alignment horizontal="center" vertical="top" wrapText="1"/>
    </xf>
    <xf numFmtId="0" fontId="0" fillId="0" borderId="5" xfId="0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0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0" fillId="0" borderId="5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11" fillId="0" borderId="5" xfId="1" applyFont="1" applyFill="1" applyBorder="1" applyAlignment="1" applyProtection="1">
      <alignment horizontal="center" vertical="top" wrapText="1"/>
      <protection locked="0"/>
    </xf>
    <xf numFmtId="0" fontId="12" fillId="0" borderId="5" xfId="1" applyFont="1" applyFill="1" applyBorder="1" applyAlignment="1" applyProtection="1">
      <alignment horizontal="center" vertical="top" wrapText="1"/>
      <protection locked="0"/>
    </xf>
    <xf numFmtId="0" fontId="12" fillId="0" borderId="5" xfId="1" applyFont="1" applyFill="1" applyBorder="1" applyAlignment="1" applyProtection="1">
      <alignment horizontal="center" vertical="top"/>
      <protection locked="0"/>
    </xf>
    <xf numFmtId="0" fontId="12" fillId="0" borderId="5" xfId="1" applyFont="1" applyBorder="1" applyAlignment="1" applyProtection="1">
      <alignment horizontal="left" vertical="top" wrapText="1"/>
      <protection locked="0"/>
    </xf>
    <xf numFmtId="0" fontId="13" fillId="0" borderId="5" xfId="2" applyFont="1" applyFill="1" applyBorder="1" applyAlignment="1" applyProtection="1">
      <alignment horizontal="center" vertical="center" wrapText="1"/>
      <protection locked="0"/>
    </xf>
    <xf numFmtId="0" fontId="11" fillId="0" borderId="5" xfId="1" applyFont="1" applyBorder="1" applyAlignment="1" applyProtection="1">
      <alignment horizontal="left" vertical="top" wrapText="1"/>
      <protection locked="0"/>
    </xf>
    <xf numFmtId="0" fontId="0" fillId="0" borderId="3" xfId="0" applyFont="1" applyFill="1" applyBorder="1" applyAlignment="1">
      <alignment horizontal="center" vertical="top" wrapText="1"/>
    </xf>
    <xf numFmtId="164" fontId="0" fillId="0" borderId="4" xfId="0" applyNumberFormat="1" applyFont="1" applyFill="1" applyBorder="1" applyAlignment="1">
      <alignment vertical="top" wrapText="1"/>
    </xf>
    <xf numFmtId="0" fontId="11" fillId="0" borderId="5" xfId="3" applyFont="1" applyBorder="1" applyAlignment="1" applyProtection="1">
      <alignment horizontal="center" vertical="top" wrapText="1"/>
      <protection locked="0"/>
    </xf>
    <xf numFmtId="0" fontId="12" fillId="0" borderId="5" xfId="3" applyFont="1" applyBorder="1" applyAlignment="1" applyProtection="1">
      <alignment horizontal="center" vertical="top" wrapText="1"/>
      <protection locked="0"/>
    </xf>
    <xf numFmtId="0" fontId="12" fillId="0" borderId="5" xfId="3" applyFont="1" applyFill="1" applyBorder="1" applyAlignment="1" applyProtection="1">
      <alignment horizontal="center" vertical="top" wrapText="1"/>
      <protection locked="0"/>
    </xf>
    <xf numFmtId="0" fontId="9" fillId="0" borderId="1" xfId="0" applyNumberFormat="1" applyFont="1" applyFill="1" applyBorder="1" applyAlignment="1">
      <alignment horizontal="center" vertical="top" wrapText="1"/>
    </xf>
    <xf numFmtId="0" fontId="11" fillId="4" borderId="5" xfId="1" applyFont="1" applyFill="1" applyBorder="1" applyAlignment="1" applyProtection="1">
      <alignment horizontal="center" vertical="top" wrapText="1"/>
      <protection locked="0"/>
    </xf>
    <xf numFmtId="164" fontId="4" fillId="4" borderId="1" xfId="0" applyNumberFormat="1" applyFont="1" applyFill="1" applyBorder="1" applyAlignment="1">
      <alignment vertical="top" wrapText="1"/>
    </xf>
    <xf numFmtId="164" fontId="4" fillId="4" borderId="1" xfId="0" applyNumberFormat="1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164" fontId="0" fillId="4" borderId="1" xfId="0" applyNumberFormat="1" applyFont="1" applyFill="1" applyBorder="1" applyAlignment="1">
      <alignment horizontal="center" vertical="top" wrapText="1"/>
    </xf>
    <xf numFmtId="164" fontId="2" fillId="4" borderId="1" xfId="0" applyNumberFormat="1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164" fontId="9" fillId="4" borderId="1" xfId="0" applyNumberFormat="1" applyFont="1" applyFill="1" applyBorder="1" applyAlignment="1">
      <alignment horizontal="center" vertical="top" wrapText="1"/>
    </xf>
    <xf numFmtId="164" fontId="9" fillId="5" borderId="1" xfId="0" applyNumberFormat="1" applyFont="1" applyFill="1" applyBorder="1" applyAlignment="1">
      <alignment horizontal="center" vertical="top" wrapText="1"/>
    </xf>
    <xf numFmtId="164" fontId="4" fillId="5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vertical="top" wrapText="1"/>
    </xf>
    <xf numFmtId="164" fontId="0" fillId="0" borderId="3" xfId="0" applyNumberFormat="1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14" fillId="3" borderId="1" xfId="0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top" wrapText="1"/>
    </xf>
    <xf numFmtId="164" fontId="9" fillId="4" borderId="5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center" vertical="top" wrapText="1"/>
    </xf>
    <xf numFmtId="164" fontId="4" fillId="2" borderId="5" xfId="0" applyNumberFormat="1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2" borderId="5" xfId="0" applyFont="1" applyFill="1" applyBorder="1" applyAlignment="1">
      <alignment horizontal="center" vertical="top" wrapText="1"/>
    </xf>
    <xf numFmtId="164" fontId="0" fillId="2" borderId="1" xfId="0" applyNumberFormat="1" applyFont="1" applyFill="1" applyBorder="1" applyAlignment="1">
      <alignment vertical="top" wrapText="1"/>
    </xf>
    <xf numFmtId="164" fontId="0" fillId="2" borderId="3" xfId="0" applyNumberFormat="1" applyFont="1" applyFill="1" applyBorder="1" applyAlignment="1">
      <alignment vertical="top" wrapText="1"/>
    </xf>
    <xf numFmtId="164" fontId="9" fillId="3" borderId="1" xfId="0" applyNumberFormat="1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right" vertical="top" wrapText="1"/>
    </xf>
    <xf numFmtId="0" fontId="5" fillId="3" borderId="4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10" xfId="1"/>
    <cellStyle name="Обычный 10 2" xfId="3"/>
    <cellStyle name="Обычный 10 9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68"/>
  <sheetViews>
    <sheetView tabSelected="1" topLeftCell="A141" zoomScale="72" zoomScaleNormal="72" workbookViewId="0">
      <selection activeCell="S151" sqref="S151"/>
    </sheetView>
  </sheetViews>
  <sheetFormatPr defaultRowHeight="13.2"/>
  <cols>
    <col min="1" max="1" width="7.44140625" customWidth="1"/>
    <col min="2" max="2" width="55.5546875" customWidth="1"/>
    <col min="3" max="5" width="15.33203125" hidden="1" customWidth="1"/>
    <col min="6" max="6" width="15.21875" customWidth="1"/>
    <col min="7" max="8" width="15.33203125" hidden="1" customWidth="1"/>
    <col min="9" max="9" width="16.44140625" customWidth="1"/>
    <col min="10" max="12" width="15.33203125" customWidth="1"/>
    <col min="13" max="13" width="14.77734375" customWidth="1"/>
    <col min="14" max="14" width="15.77734375" hidden="1" customWidth="1"/>
    <col min="15" max="16" width="15.33203125" hidden="1" customWidth="1"/>
    <col min="17" max="17" width="16.44140625" customWidth="1"/>
    <col min="18" max="18" width="16.109375" customWidth="1"/>
    <col min="19" max="19" width="16.5546875" customWidth="1"/>
    <col min="20" max="20" width="15.5546875" customWidth="1"/>
    <col min="21" max="21" width="16.44140625" customWidth="1"/>
    <col min="22" max="22" width="18.21875" hidden="1" customWidth="1"/>
    <col min="23" max="23" width="0.109375" hidden="1" customWidth="1"/>
    <col min="24" max="24" width="18.21875" hidden="1" customWidth="1"/>
    <col min="25" max="25" width="0.109375" customWidth="1"/>
  </cols>
  <sheetData>
    <row r="1" spans="1:27">
      <c r="A1" t="s">
        <v>0</v>
      </c>
      <c r="T1" s="10" t="s">
        <v>286</v>
      </c>
    </row>
    <row r="2" spans="1:27" ht="22.65" customHeight="1">
      <c r="A2" s="96" t="s">
        <v>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</row>
    <row r="3" spans="1:27" ht="14.4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0</v>
      </c>
      <c r="O3" s="1" t="s">
        <v>0</v>
      </c>
      <c r="P3" s="1" t="s">
        <v>0</v>
      </c>
      <c r="Q3" s="1"/>
      <c r="R3" s="2" t="s">
        <v>0</v>
      </c>
      <c r="S3" s="2"/>
      <c r="T3" s="2"/>
      <c r="U3" s="2" t="s">
        <v>0</v>
      </c>
      <c r="V3" s="2" t="s">
        <v>0</v>
      </c>
      <c r="W3" s="2" t="s">
        <v>2</v>
      </c>
      <c r="X3" s="2" t="s">
        <v>0</v>
      </c>
    </row>
    <row r="4" spans="1:27" ht="31.2" customHeight="1">
      <c r="A4" s="97" t="s">
        <v>3</v>
      </c>
      <c r="B4" s="97" t="s">
        <v>4</v>
      </c>
      <c r="C4" s="99" t="s">
        <v>5</v>
      </c>
      <c r="D4" s="99"/>
      <c r="E4" s="99"/>
      <c r="F4" s="99"/>
      <c r="G4" s="99"/>
      <c r="H4" s="100" t="s">
        <v>6</v>
      </c>
      <c r="I4" s="101"/>
      <c r="J4" s="101"/>
      <c r="K4" s="101"/>
      <c r="L4" s="101"/>
      <c r="M4" s="101"/>
      <c r="N4" s="101"/>
      <c r="O4" s="101"/>
      <c r="P4" s="101"/>
      <c r="Q4" s="102"/>
      <c r="R4" s="99" t="s">
        <v>7</v>
      </c>
      <c r="S4" s="99"/>
      <c r="T4" s="99"/>
      <c r="U4" s="99"/>
      <c r="V4" s="99"/>
      <c r="W4" s="99"/>
      <c r="X4" s="98" t="s">
        <v>8</v>
      </c>
    </row>
    <row r="5" spans="1:27" ht="97.2" customHeight="1">
      <c r="A5" s="98" t="s">
        <v>0</v>
      </c>
      <c r="B5" s="98" t="s">
        <v>0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  <c r="K5" s="3" t="s">
        <v>17</v>
      </c>
      <c r="L5" s="9" t="s">
        <v>206</v>
      </c>
      <c r="M5" s="9" t="s">
        <v>205</v>
      </c>
      <c r="N5" s="3" t="s">
        <v>18</v>
      </c>
      <c r="O5" s="3" t="s">
        <v>19</v>
      </c>
      <c r="P5" s="3" t="s">
        <v>20</v>
      </c>
      <c r="Q5" s="9" t="s">
        <v>204</v>
      </c>
      <c r="R5" s="3" t="s">
        <v>21</v>
      </c>
      <c r="S5" s="39" t="s">
        <v>208</v>
      </c>
      <c r="T5" s="9" t="s">
        <v>209</v>
      </c>
      <c r="U5" s="11" t="s">
        <v>210</v>
      </c>
      <c r="V5" s="3" t="s">
        <v>22</v>
      </c>
      <c r="W5" s="3" t="s">
        <v>23</v>
      </c>
      <c r="X5" s="98" t="s">
        <v>0</v>
      </c>
    </row>
    <row r="6" spans="1:27" ht="10.8" customHeight="1">
      <c r="A6" s="4" t="s">
        <v>0</v>
      </c>
      <c r="B6" s="4" t="s">
        <v>24</v>
      </c>
      <c r="C6" s="4" t="s">
        <v>25</v>
      </c>
      <c r="D6" s="4" t="s">
        <v>26</v>
      </c>
      <c r="E6" s="4" t="s">
        <v>27</v>
      </c>
      <c r="F6" s="4" t="s">
        <v>25</v>
      </c>
      <c r="G6" s="4" t="s">
        <v>26</v>
      </c>
      <c r="H6" s="4" t="s">
        <v>27</v>
      </c>
      <c r="I6" s="4" t="s">
        <v>28</v>
      </c>
      <c r="J6" s="4" t="s">
        <v>29</v>
      </c>
      <c r="K6" s="4" t="s">
        <v>30</v>
      </c>
      <c r="L6" s="4" t="s">
        <v>31</v>
      </c>
      <c r="M6" s="4" t="s">
        <v>32</v>
      </c>
      <c r="N6" s="4" t="s">
        <v>33</v>
      </c>
      <c r="O6" s="4" t="s">
        <v>34</v>
      </c>
      <c r="P6" s="4" t="s">
        <v>35</v>
      </c>
      <c r="Q6" s="4"/>
      <c r="R6" s="4" t="s">
        <v>36</v>
      </c>
      <c r="S6" s="4"/>
      <c r="T6" s="4"/>
      <c r="U6" s="4" t="s">
        <v>37</v>
      </c>
      <c r="V6" s="4" t="s">
        <v>38</v>
      </c>
      <c r="W6" s="4" t="s">
        <v>39</v>
      </c>
      <c r="X6" s="4" t="s">
        <v>40</v>
      </c>
    </row>
    <row r="7" spans="1:27" ht="14.4" customHeight="1">
      <c r="A7" s="5" t="s">
        <v>0</v>
      </c>
      <c r="B7" s="95" t="s">
        <v>41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</row>
    <row r="8" spans="1:27" ht="14.4" customHeight="1">
      <c r="A8" s="3" t="s">
        <v>24</v>
      </c>
      <c r="B8" s="6" t="s">
        <v>42</v>
      </c>
      <c r="C8" s="7">
        <v>68885</v>
      </c>
      <c r="D8" s="7">
        <v>67539</v>
      </c>
      <c r="E8" s="7">
        <v>67539</v>
      </c>
      <c r="F8" s="12">
        <v>68797.600000000006</v>
      </c>
      <c r="G8" s="12">
        <v>-87.4</v>
      </c>
      <c r="H8" s="12">
        <v>72050</v>
      </c>
      <c r="I8" s="12">
        <v>73314</v>
      </c>
      <c r="J8" s="12">
        <v>72474</v>
      </c>
      <c r="K8" s="12">
        <v>52137</v>
      </c>
      <c r="L8" s="12">
        <v>75167</v>
      </c>
      <c r="M8" s="12">
        <f>L8-J8</f>
        <v>2693</v>
      </c>
      <c r="N8" s="12">
        <v>0</v>
      </c>
      <c r="O8" s="12">
        <v>247</v>
      </c>
      <c r="P8" s="12">
        <v>106.6</v>
      </c>
      <c r="Q8" s="12">
        <f>I8/F8*100</f>
        <v>106.56476388711233</v>
      </c>
      <c r="R8" s="12">
        <v>75867</v>
      </c>
      <c r="S8" s="40">
        <v>75867</v>
      </c>
      <c r="T8" s="12">
        <f>S8/L8*100</f>
        <v>100.93125972833823</v>
      </c>
      <c r="U8" s="12">
        <f>S8/I8*100</f>
        <v>103.48228169244619</v>
      </c>
      <c r="V8" s="7">
        <v>0</v>
      </c>
      <c r="W8" s="7">
        <v>0</v>
      </c>
      <c r="X8" s="7">
        <v>-424</v>
      </c>
    </row>
    <row r="9" spans="1:27" ht="14.4" customHeight="1">
      <c r="A9" s="3" t="s">
        <v>43</v>
      </c>
      <c r="B9" s="6" t="s">
        <v>44</v>
      </c>
      <c r="C9" s="7">
        <v>64872</v>
      </c>
      <c r="D9" s="7">
        <v>62593</v>
      </c>
      <c r="E9" s="7">
        <v>62593</v>
      </c>
      <c r="F9" s="12">
        <v>63737.1</v>
      </c>
      <c r="G9" s="12">
        <v>-1134.9000000000001</v>
      </c>
      <c r="H9" s="12">
        <v>68015</v>
      </c>
      <c r="I9" s="12">
        <v>67552</v>
      </c>
      <c r="J9" s="12">
        <v>67102</v>
      </c>
      <c r="K9" s="12">
        <v>46529.5</v>
      </c>
      <c r="L9" s="12">
        <v>68042</v>
      </c>
      <c r="M9" s="12">
        <f t="shared" ref="M9:M26" si="0">L9-J9</f>
        <v>940</v>
      </c>
      <c r="N9" s="12">
        <v>0</v>
      </c>
      <c r="O9" s="12">
        <v>0</v>
      </c>
      <c r="P9" s="12">
        <v>106</v>
      </c>
      <c r="Q9" s="12">
        <f t="shared" ref="Q9:Q26" si="1">I9/F9*100</f>
        <v>105.98536801956789</v>
      </c>
      <c r="R9" s="12">
        <v>70272</v>
      </c>
      <c r="S9" s="12">
        <v>70272</v>
      </c>
      <c r="T9" s="12">
        <f t="shared" ref="T9:T26" si="2">S9/L9*100</f>
        <v>103.27738749595838</v>
      </c>
      <c r="U9" s="12">
        <f t="shared" ref="U9:U26" si="3">S9/I9*100</f>
        <v>104.02652771198484</v>
      </c>
      <c r="V9" s="7">
        <v>0</v>
      </c>
      <c r="W9" s="7">
        <v>0</v>
      </c>
      <c r="X9" s="7">
        <v>913</v>
      </c>
    </row>
    <row r="10" spans="1:27" ht="14.4" customHeight="1">
      <c r="A10" s="4" t="s">
        <v>45</v>
      </c>
      <c r="B10" s="5" t="s">
        <v>46</v>
      </c>
      <c r="C10" s="8">
        <v>52010</v>
      </c>
      <c r="D10" s="8">
        <v>51065</v>
      </c>
      <c r="E10" s="8">
        <v>51065</v>
      </c>
      <c r="F10" s="13">
        <v>50576.2</v>
      </c>
      <c r="G10" s="13">
        <v>-1433.8</v>
      </c>
      <c r="H10" s="13">
        <v>53986</v>
      </c>
      <c r="I10" s="13">
        <v>53865</v>
      </c>
      <c r="J10" s="13">
        <v>53350</v>
      </c>
      <c r="K10" s="13">
        <v>35703.800000000003</v>
      </c>
      <c r="L10" s="13">
        <v>52675</v>
      </c>
      <c r="M10" s="12">
        <f t="shared" si="0"/>
        <v>-675</v>
      </c>
      <c r="N10" s="13">
        <v>0</v>
      </c>
      <c r="O10" s="13">
        <v>0</v>
      </c>
      <c r="P10" s="13">
        <v>106.5</v>
      </c>
      <c r="Q10" s="12">
        <f t="shared" si="1"/>
        <v>106.50266330803817</v>
      </c>
      <c r="R10" s="13">
        <v>55361</v>
      </c>
      <c r="S10" s="13">
        <v>55361</v>
      </c>
      <c r="T10" s="12">
        <f t="shared" si="2"/>
        <v>105.09919316563834</v>
      </c>
      <c r="U10" s="12">
        <f t="shared" si="3"/>
        <v>102.77731365450664</v>
      </c>
      <c r="V10" s="8">
        <v>0</v>
      </c>
      <c r="W10" s="8">
        <v>0</v>
      </c>
      <c r="X10" s="8">
        <v>636</v>
      </c>
    </row>
    <row r="11" spans="1:27" ht="14.4" customHeight="1">
      <c r="A11" s="4" t="s">
        <v>47</v>
      </c>
      <c r="B11" s="5" t="s">
        <v>48</v>
      </c>
      <c r="C11" s="8">
        <v>6790</v>
      </c>
      <c r="D11" s="8">
        <v>6137</v>
      </c>
      <c r="E11" s="8">
        <v>6137</v>
      </c>
      <c r="F11" s="13">
        <v>7294.3</v>
      </c>
      <c r="G11" s="13">
        <v>504.3</v>
      </c>
      <c r="H11" s="13">
        <v>7616</v>
      </c>
      <c r="I11" s="13">
        <v>7520</v>
      </c>
      <c r="J11" s="13">
        <v>7520</v>
      </c>
      <c r="K11" s="13">
        <v>6213.3</v>
      </c>
      <c r="L11" s="13">
        <v>8412</v>
      </c>
      <c r="M11" s="12">
        <f t="shared" si="0"/>
        <v>892</v>
      </c>
      <c r="N11" s="13">
        <v>0</v>
      </c>
      <c r="O11" s="13">
        <v>0</v>
      </c>
      <c r="P11" s="13">
        <v>103.1</v>
      </c>
      <c r="Q11" s="12">
        <f t="shared" si="1"/>
        <v>103.09419683862741</v>
      </c>
      <c r="R11" s="13">
        <v>7797</v>
      </c>
      <c r="S11" s="13">
        <v>7797</v>
      </c>
      <c r="T11" s="12">
        <f t="shared" si="2"/>
        <v>92.689015691868761</v>
      </c>
      <c r="U11" s="12">
        <f t="shared" si="3"/>
        <v>103.68351063829789</v>
      </c>
      <c r="V11" s="8">
        <v>0</v>
      </c>
      <c r="W11" s="8">
        <v>0</v>
      </c>
      <c r="X11" s="8">
        <v>96</v>
      </c>
      <c r="AA11" s="10" t="s">
        <v>207</v>
      </c>
    </row>
    <row r="12" spans="1:27" ht="14.4" customHeight="1">
      <c r="A12" s="4" t="s">
        <v>49</v>
      </c>
      <c r="B12" s="5" t="s">
        <v>50</v>
      </c>
      <c r="C12" s="8">
        <v>2747</v>
      </c>
      <c r="D12" s="8">
        <v>2565</v>
      </c>
      <c r="E12" s="8">
        <v>2565</v>
      </c>
      <c r="F12" s="13">
        <v>2735.7</v>
      </c>
      <c r="G12" s="13">
        <v>-11.3</v>
      </c>
      <c r="H12" s="13">
        <v>2909</v>
      </c>
      <c r="I12" s="13">
        <v>2786</v>
      </c>
      <c r="J12" s="13">
        <v>2786</v>
      </c>
      <c r="K12" s="13">
        <v>2612.1</v>
      </c>
      <c r="L12" s="13">
        <v>3299</v>
      </c>
      <c r="M12" s="12">
        <f t="shared" si="0"/>
        <v>513</v>
      </c>
      <c r="N12" s="13">
        <v>0</v>
      </c>
      <c r="O12" s="13">
        <v>0</v>
      </c>
      <c r="P12" s="13">
        <v>101.8</v>
      </c>
      <c r="Q12" s="12">
        <f t="shared" si="1"/>
        <v>101.83865189896552</v>
      </c>
      <c r="R12" s="13">
        <v>3431</v>
      </c>
      <c r="S12" s="13">
        <v>3431</v>
      </c>
      <c r="T12" s="12">
        <f t="shared" si="2"/>
        <v>104.00121248863292</v>
      </c>
      <c r="U12" s="12">
        <f t="shared" si="3"/>
        <v>123.15147164393396</v>
      </c>
      <c r="V12" s="8">
        <v>0</v>
      </c>
      <c r="W12" s="8">
        <v>0</v>
      </c>
      <c r="X12" s="8">
        <v>123</v>
      </c>
    </row>
    <row r="13" spans="1:27" ht="14.4" customHeight="1">
      <c r="A13" s="4" t="s">
        <v>51</v>
      </c>
      <c r="B13" s="5" t="s">
        <v>52</v>
      </c>
      <c r="C13" s="8">
        <v>460</v>
      </c>
      <c r="D13" s="8">
        <v>325</v>
      </c>
      <c r="E13" s="8">
        <v>325</v>
      </c>
      <c r="F13" s="13">
        <v>381.4</v>
      </c>
      <c r="G13" s="13">
        <v>-78.599999999999994</v>
      </c>
      <c r="H13" s="13">
        <v>487</v>
      </c>
      <c r="I13" s="13">
        <v>423</v>
      </c>
      <c r="J13" s="13">
        <v>423</v>
      </c>
      <c r="K13" s="13">
        <v>139.4</v>
      </c>
      <c r="L13" s="13">
        <v>423</v>
      </c>
      <c r="M13" s="12">
        <f t="shared" si="0"/>
        <v>0</v>
      </c>
      <c r="N13" s="13">
        <v>0</v>
      </c>
      <c r="O13" s="13">
        <v>0</v>
      </c>
      <c r="P13" s="13">
        <v>110.9</v>
      </c>
      <c r="Q13" s="12">
        <f t="shared" si="1"/>
        <v>110.90718405873099</v>
      </c>
      <c r="R13" s="13">
        <v>423</v>
      </c>
      <c r="S13" s="13">
        <v>423</v>
      </c>
      <c r="T13" s="12">
        <f t="shared" si="2"/>
        <v>100</v>
      </c>
      <c r="U13" s="12">
        <f t="shared" si="3"/>
        <v>100</v>
      </c>
      <c r="V13" s="8">
        <v>0</v>
      </c>
      <c r="W13" s="8">
        <v>0</v>
      </c>
      <c r="X13" s="8">
        <v>64</v>
      </c>
    </row>
    <row r="14" spans="1:27" ht="14.4" customHeight="1">
      <c r="A14" s="4" t="s">
        <v>53</v>
      </c>
      <c r="B14" s="5" t="s">
        <v>54</v>
      </c>
      <c r="C14" s="8">
        <v>2224</v>
      </c>
      <c r="D14" s="8">
        <v>1897</v>
      </c>
      <c r="E14" s="8">
        <v>1897</v>
      </c>
      <c r="F14" s="13">
        <v>2118.1999999999998</v>
      </c>
      <c r="G14" s="13">
        <v>-105.8</v>
      </c>
      <c r="H14" s="13">
        <v>2338</v>
      </c>
      <c r="I14" s="13">
        <v>2277</v>
      </c>
      <c r="J14" s="13">
        <v>2342</v>
      </c>
      <c r="K14" s="13">
        <v>1453.8</v>
      </c>
      <c r="L14" s="13">
        <v>2625</v>
      </c>
      <c r="M14" s="12">
        <f t="shared" si="0"/>
        <v>283</v>
      </c>
      <c r="N14" s="13">
        <v>0</v>
      </c>
      <c r="O14" s="13">
        <v>0</v>
      </c>
      <c r="P14" s="13">
        <v>107.5</v>
      </c>
      <c r="Q14" s="12">
        <f t="shared" si="1"/>
        <v>107.4969313568124</v>
      </c>
      <c r="R14" s="13">
        <v>2630</v>
      </c>
      <c r="S14" s="13">
        <v>2630</v>
      </c>
      <c r="T14" s="12">
        <f t="shared" si="2"/>
        <v>100.19047619047619</v>
      </c>
      <c r="U14" s="12">
        <f t="shared" si="3"/>
        <v>115.50285463328942</v>
      </c>
      <c r="V14" s="8">
        <v>0</v>
      </c>
      <c r="W14" s="8">
        <v>0</v>
      </c>
      <c r="X14" s="8">
        <v>-4</v>
      </c>
    </row>
    <row r="15" spans="1:27" ht="14.4" customHeight="1">
      <c r="A15" s="3" t="s">
        <v>55</v>
      </c>
      <c r="B15" s="6" t="s">
        <v>56</v>
      </c>
      <c r="C15" s="7">
        <v>4013</v>
      </c>
      <c r="D15" s="7">
        <v>4946</v>
      </c>
      <c r="E15" s="7">
        <v>4946</v>
      </c>
      <c r="F15" s="12">
        <v>5060.5</v>
      </c>
      <c r="G15" s="12">
        <v>1047.5</v>
      </c>
      <c r="H15" s="12">
        <v>4035</v>
      </c>
      <c r="I15" s="12">
        <v>5762</v>
      </c>
      <c r="J15" s="12">
        <v>5372</v>
      </c>
      <c r="K15" s="12">
        <v>5607.5</v>
      </c>
      <c r="L15" s="12">
        <v>7125</v>
      </c>
      <c r="M15" s="12">
        <f t="shared" si="0"/>
        <v>1753</v>
      </c>
      <c r="N15" s="12">
        <v>0</v>
      </c>
      <c r="O15" s="12">
        <v>247</v>
      </c>
      <c r="P15" s="12">
        <v>113.9</v>
      </c>
      <c r="Q15" s="12">
        <f t="shared" si="1"/>
        <v>113.86226657444915</v>
      </c>
      <c r="R15" s="12">
        <v>5595</v>
      </c>
      <c r="S15" s="12">
        <v>5595</v>
      </c>
      <c r="T15" s="12">
        <f t="shared" si="2"/>
        <v>78.526315789473685</v>
      </c>
      <c r="U15" s="12">
        <f t="shared" si="3"/>
        <v>97.101700798333908</v>
      </c>
      <c r="V15" s="7">
        <v>0</v>
      </c>
      <c r="W15" s="7">
        <v>0</v>
      </c>
      <c r="X15" s="7">
        <v>-1337</v>
      </c>
    </row>
    <row r="16" spans="1:27" ht="27.15" customHeight="1">
      <c r="A16" s="4" t="s">
        <v>57</v>
      </c>
      <c r="B16" s="5" t="s">
        <v>58</v>
      </c>
      <c r="C16" s="8">
        <v>1816</v>
      </c>
      <c r="D16" s="8">
        <v>2334</v>
      </c>
      <c r="E16" s="8">
        <v>2219</v>
      </c>
      <c r="F16" s="13">
        <v>2352.6</v>
      </c>
      <c r="G16" s="13">
        <v>536.6</v>
      </c>
      <c r="H16" s="13">
        <v>1816</v>
      </c>
      <c r="I16" s="13">
        <v>2538</v>
      </c>
      <c r="J16" s="13">
        <v>2238</v>
      </c>
      <c r="K16" s="13">
        <v>1461.9</v>
      </c>
      <c r="L16" s="13">
        <v>2315</v>
      </c>
      <c r="M16" s="12">
        <f t="shared" si="0"/>
        <v>77</v>
      </c>
      <c r="N16" s="13">
        <v>0</v>
      </c>
      <c r="O16" s="13">
        <v>0</v>
      </c>
      <c r="P16" s="13">
        <v>107.9</v>
      </c>
      <c r="Q16" s="12">
        <f t="shared" si="1"/>
        <v>107.88064269319051</v>
      </c>
      <c r="R16" s="13">
        <v>2408</v>
      </c>
      <c r="S16" s="13">
        <v>2408</v>
      </c>
      <c r="T16" s="12">
        <f t="shared" si="2"/>
        <v>104.01727861771057</v>
      </c>
      <c r="U16" s="12">
        <f t="shared" si="3"/>
        <v>94.87785657998424</v>
      </c>
      <c r="V16" s="8">
        <v>0</v>
      </c>
      <c r="W16" s="8">
        <v>0</v>
      </c>
      <c r="X16" s="8">
        <v>-422</v>
      </c>
    </row>
    <row r="17" spans="1:24" ht="14.4" customHeight="1">
      <c r="A17" s="4" t="s">
        <v>59</v>
      </c>
      <c r="B17" s="5" t="s">
        <v>60</v>
      </c>
      <c r="C17" s="8">
        <v>151</v>
      </c>
      <c r="D17" s="8">
        <v>220</v>
      </c>
      <c r="E17" s="8">
        <v>220</v>
      </c>
      <c r="F17" s="13">
        <v>223.4</v>
      </c>
      <c r="G17" s="13">
        <v>72.400000000000006</v>
      </c>
      <c r="H17" s="13">
        <v>178</v>
      </c>
      <c r="I17" s="13">
        <v>163</v>
      </c>
      <c r="J17" s="13">
        <v>163</v>
      </c>
      <c r="K17" s="13">
        <v>195.5</v>
      </c>
      <c r="L17" s="13">
        <v>248</v>
      </c>
      <c r="M17" s="12">
        <f t="shared" si="0"/>
        <v>85</v>
      </c>
      <c r="N17" s="13">
        <v>0</v>
      </c>
      <c r="O17" s="13">
        <v>0</v>
      </c>
      <c r="P17" s="13">
        <v>73</v>
      </c>
      <c r="Q17" s="12">
        <f t="shared" si="1"/>
        <v>72.9632945389436</v>
      </c>
      <c r="R17" s="13">
        <v>271</v>
      </c>
      <c r="S17" s="13">
        <v>271</v>
      </c>
      <c r="T17" s="12">
        <f t="shared" si="2"/>
        <v>109.2741935483871</v>
      </c>
      <c r="U17" s="12">
        <f t="shared" si="3"/>
        <v>166.25766871165644</v>
      </c>
      <c r="V17" s="8">
        <v>0</v>
      </c>
      <c r="W17" s="8">
        <v>0</v>
      </c>
      <c r="X17" s="8">
        <v>15</v>
      </c>
    </row>
    <row r="18" spans="1:24" ht="27.15" customHeight="1">
      <c r="A18" s="4" t="s">
        <v>61</v>
      </c>
      <c r="B18" s="5" t="s">
        <v>62</v>
      </c>
      <c r="C18" s="8">
        <v>440</v>
      </c>
      <c r="D18" s="8">
        <v>440</v>
      </c>
      <c r="E18" s="8">
        <v>440</v>
      </c>
      <c r="F18" s="13">
        <v>557.79999999999995</v>
      </c>
      <c r="G18" s="13">
        <v>117.8</v>
      </c>
      <c r="H18" s="13">
        <v>340</v>
      </c>
      <c r="I18" s="13">
        <v>1140</v>
      </c>
      <c r="J18" s="13">
        <v>640</v>
      </c>
      <c r="K18" s="13">
        <v>1976.1</v>
      </c>
      <c r="L18" s="13">
        <v>1740</v>
      </c>
      <c r="M18" s="12">
        <f t="shared" si="0"/>
        <v>1100</v>
      </c>
      <c r="N18" s="13">
        <v>0</v>
      </c>
      <c r="O18" s="13">
        <v>0</v>
      </c>
      <c r="P18" s="13">
        <v>204.4</v>
      </c>
      <c r="Q18" s="12">
        <f t="shared" si="1"/>
        <v>204.37432771602727</v>
      </c>
      <c r="R18" s="13">
        <v>810</v>
      </c>
      <c r="S18" s="13">
        <v>810</v>
      </c>
      <c r="T18" s="12">
        <f t="shared" si="2"/>
        <v>46.551724137931032</v>
      </c>
      <c r="U18" s="12">
        <f t="shared" si="3"/>
        <v>71.05263157894737</v>
      </c>
      <c r="V18" s="8">
        <v>0</v>
      </c>
      <c r="W18" s="8">
        <v>0</v>
      </c>
      <c r="X18" s="8">
        <v>-300</v>
      </c>
    </row>
    <row r="19" spans="1:24" ht="14.4" customHeight="1">
      <c r="A19" s="3" t="s">
        <v>25</v>
      </c>
      <c r="B19" s="6" t="s">
        <v>63</v>
      </c>
      <c r="C19" s="7">
        <v>98879.2</v>
      </c>
      <c r="D19" s="7">
        <v>99155.199999999997</v>
      </c>
      <c r="E19" s="7">
        <v>124198.39999999999</v>
      </c>
      <c r="F19" s="12">
        <v>124123.2</v>
      </c>
      <c r="G19" s="12">
        <v>25244</v>
      </c>
      <c r="H19" s="12">
        <v>91353</v>
      </c>
      <c r="I19" s="12">
        <v>91613</v>
      </c>
      <c r="J19" s="12">
        <v>96000.2</v>
      </c>
      <c r="K19" s="12">
        <v>75548.3</v>
      </c>
      <c r="L19" s="12">
        <v>95759.9</v>
      </c>
      <c r="M19" s="12">
        <f t="shared" si="0"/>
        <v>-240.30000000000291</v>
      </c>
      <c r="N19" s="12">
        <v>0</v>
      </c>
      <c r="O19" s="12">
        <v>-870.7</v>
      </c>
      <c r="P19" s="12">
        <v>73.8</v>
      </c>
      <c r="Q19" s="12">
        <f t="shared" si="1"/>
        <v>73.808119674645837</v>
      </c>
      <c r="R19" s="12">
        <v>91358</v>
      </c>
      <c r="S19" s="40">
        <v>91358</v>
      </c>
      <c r="T19" s="12">
        <f t="shared" si="2"/>
        <v>95.403190688377919</v>
      </c>
      <c r="U19" s="12">
        <f t="shared" si="3"/>
        <v>99.721655223603634</v>
      </c>
      <c r="V19" s="7">
        <v>0</v>
      </c>
      <c r="W19" s="7">
        <v>29</v>
      </c>
      <c r="X19" s="7">
        <v>-4647.2</v>
      </c>
    </row>
    <row r="20" spans="1:24" ht="14.4" customHeight="1">
      <c r="A20" s="4" t="s">
        <v>64</v>
      </c>
      <c r="B20" s="5" t="s">
        <v>65</v>
      </c>
      <c r="C20" s="8">
        <v>98366.2</v>
      </c>
      <c r="D20" s="8">
        <v>98366.2</v>
      </c>
      <c r="E20" s="8">
        <v>122375.4</v>
      </c>
      <c r="F20" s="13">
        <v>122375.4</v>
      </c>
      <c r="G20" s="13">
        <v>24009.200000000001</v>
      </c>
      <c r="H20" s="13">
        <v>90831</v>
      </c>
      <c r="I20" s="13">
        <v>90831</v>
      </c>
      <c r="J20" s="13">
        <v>94530.7</v>
      </c>
      <c r="K20" s="13">
        <v>74482.3</v>
      </c>
      <c r="L20" s="13">
        <v>94367.1</v>
      </c>
      <c r="M20" s="12">
        <f t="shared" si="0"/>
        <v>-163.59999999999127</v>
      </c>
      <c r="N20" s="13">
        <v>0</v>
      </c>
      <c r="O20" s="13">
        <v>0.1</v>
      </c>
      <c r="P20" s="13">
        <v>74.2</v>
      </c>
      <c r="Q20" s="12">
        <f t="shared" si="1"/>
        <v>74.223250751376497</v>
      </c>
      <c r="R20" s="13">
        <v>90831</v>
      </c>
      <c r="S20" s="13">
        <v>90831</v>
      </c>
      <c r="T20" s="12">
        <f t="shared" si="2"/>
        <v>96.252825402073384</v>
      </c>
      <c r="U20" s="12">
        <f t="shared" si="3"/>
        <v>100</v>
      </c>
      <c r="V20" s="8">
        <v>0</v>
      </c>
      <c r="W20" s="8">
        <v>24</v>
      </c>
      <c r="X20" s="8">
        <v>-3699.7</v>
      </c>
    </row>
    <row r="21" spans="1:24" ht="14.4" customHeight="1">
      <c r="A21" s="4" t="s">
        <v>66</v>
      </c>
      <c r="B21" s="5" t="s">
        <v>67</v>
      </c>
      <c r="C21" s="8">
        <v>90831</v>
      </c>
      <c r="D21" s="8">
        <v>90831</v>
      </c>
      <c r="E21" s="8">
        <v>90831</v>
      </c>
      <c r="F21" s="13">
        <v>90831</v>
      </c>
      <c r="G21" s="13">
        <v>0</v>
      </c>
      <c r="H21" s="13">
        <v>90831</v>
      </c>
      <c r="I21" s="13">
        <v>90831</v>
      </c>
      <c r="J21" s="13">
        <v>90807.1</v>
      </c>
      <c r="K21" s="13">
        <v>72107</v>
      </c>
      <c r="L21" s="13">
        <v>90807.1</v>
      </c>
      <c r="M21" s="12">
        <f t="shared" si="0"/>
        <v>0</v>
      </c>
      <c r="N21" s="13">
        <v>0</v>
      </c>
      <c r="O21" s="13">
        <v>0.1</v>
      </c>
      <c r="P21" s="13">
        <v>100</v>
      </c>
      <c r="Q21" s="12">
        <f t="shared" si="1"/>
        <v>100</v>
      </c>
      <c r="R21" s="13">
        <v>90831</v>
      </c>
      <c r="S21" s="13">
        <v>90831</v>
      </c>
      <c r="T21" s="12">
        <f t="shared" si="2"/>
        <v>100.02631952787833</v>
      </c>
      <c r="U21" s="12">
        <f t="shared" si="3"/>
        <v>100</v>
      </c>
      <c r="V21" s="8">
        <v>0</v>
      </c>
      <c r="W21" s="8">
        <v>24</v>
      </c>
      <c r="X21" s="8">
        <v>23.9</v>
      </c>
    </row>
    <row r="22" spans="1:24" ht="27.15" customHeight="1">
      <c r="A22" s="4" t="s">
        <v>68</v>
      </c>
      <c r="B22" s="5" t="s">
        <v>69</v>
      </c>
      <c r="C22" s="8">
        <v>7535.2</v>
      </c>
      <c r="D22" s="8">
        <v>7535.2</v>
      </c>
      <c r="E22" s="8">
        <v>31544.400000000001</v>
      </c>
      <c r="F22" s="13">
        <v>31544.400000000001</v>
      </c>
      <c r="G22" s="13">
        <v>24009.200000000001</v>
      </c>
      <c r="H22" s="13">
        <v>0</v>
      </c>
      <c r="I22" s="13">
        <v>0</v>
      </c>
      <c r="J22" s="13">
        <v>3723.6</v>
      </c>
      <c r="K22" s="13">
        <v>2375.3000000000002</v>
      </c>
      <c r="L22" s="13">
        <v>3560</v>
      </c>
      <c r="M22" s="12">
        <f t="shared" si="0"/>
        <v>-163.59999999999991</v>
      </c>
      <c r="N22" s="13">
        <v>0</v>
      </c>
      <c r="O22" s="13">
        <v>0</v>
      </c>
      <c r="P22" s="13">
        <v>0</v>
      </c>
      <c r="Q22" s="12">
        <f t="shared" si="1"/>
        <v>0</v>
      </c>
      <c r="R22" s="13">
        <v>0</v>
      </c>
      <c r="S22" s="13">
        <v>0</v>
      </c>
      <c r="T22" s="12">
        <f t="shared" si="2"/>
        <v>0</v>
      </c>
      <c r="U22" s="12" t="e">
        <f t="shared" si="3"/>
        <v>#DIV/0!</v>
      </c>
      <c r="V22" s="8">
        <v>0</v>
      </c>
      <c r="W22" s="8">
        <v>0</v>
      </c>
      <c r="X22" s="8">
        <v>-3723.6</v>
      </c>
    </row>
    <row r="23" spans="1:24" ht="27.15" customHeight="1">
      <c r="A23" s="4" t="s">
        <v>70</v>
      </c>
      <c r="B23" s="5" t="s">
        <v>71</v>
      </c>
      <c r="C23" s="8">
        <v>513</v>
      </c>
      <c r="D23" s="8">
        <v>513</v>
      </c>
      <c r="E23" s="8">
        <v>513</v>
      </c>
      <c r="F23" s="13">
        <v>513</v>
      </c>
      <c r="G23" s="13">
        <v>0</v>
      </c>
      <c r="H23" s="13">
        <v>522</v>
      </c>
      <c r="I23" s="13">
        <v>522</v>
      </c>
      <c r="J23" s="13">
        <v>522</v>
      </c>
      <c r="K23" s="13">
        <v>378</v>
      </c>
      <c r="L23" s="13">
        <v>522</v>
      </c>
      <c r="M23" s="12">
        <f t="shared" si="0"/>
        <v>0</v>
      </c>
      <c r="N23" s="13">
        <v>0</v>
      </c>
      <c r="O23" s="13">
        <v>0</v>
      </c>
      <c r="P23" s="13">
        <v>101.8</v>
      </c>
      <c r="Q23" s="12">
        <f t="shared" si="1"/>
        <v>101.75438596491229</v>
      </c>
      <c r="R23" s="13">
        <v>527</v>
      </c>
      <c r="S23" s="13">
        <v>527</v>
      </c>
      <c r="T23" s="12">
        <f t="shared" si="2"/>
        <v>100.95785440613028</v>
      </c>
      <c r="U23" s="12">
        <f t="shared" si="3"/>
        <v>100.95785440613028</v>
      </c>
      <c r="V23" s="8">
        <v>0</v>
      </c>
      <c r="W23" s="8">
        <v>5</v>
      </c>
      <c r="X23" s="8">
        <v>0</v>
      </c>
    </row>
    <row r="24" spans="1:24" ht="0.6" customHeight="1">
      <c r="A24" s="4" t="s">
        <v>72</v>
      </c>
      <c r="B24" s="5" t="s">
        <v>73</v>
      </c>
      <c r="C24" s="8">
        <v>0</v>
      </c>
      <c r="D24" s="8">
        <v>0</v>
      </c>
      <c r="E24" s="8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2">
        <f t="shared" si="0"/>
        <v>0</v>
      </c>
      <c r="N24" s="13">
        <v>0</v>
      </c>
      <c r="O24" s="13">
        <v>0</v>
      </c>
      <c r="P24" s="13">
        <v>0</v>
      </c>
      <c r="Q24" s="12" t="e">
        <f t="shared" si="1"/>
        <v>#DIV/0!</v>
      </c>
      <c r="R24" s="13">
        <v>0</v>
      </c>
      <c r="S24" s="13">
        <v>0</v>
      </c>
      <c r="T24" s="12" t="e">
        <f t="shared" si="2"/>
        <v>#DIV/0!</v>
      </c>
      <c r="U24" s="12" t="e">
        <f t="shared" si="3"/>
        <v>#DIV/0!</v>
      </c>
      <c r="V24" s="8">
        <v>0</v>
      </c>
      <c r="W24" s="8">
        <v>0</v>
      </c>
      <c r="X24" s="8">
        <v>0</v>
      </c>
    </row>
    <row r="25" spans="1:24" ht="14.4" customHeight="1">
      <c r="A25" s="4" t="s">
        <v>74</v>
      </c>
      <c r="B25" s="5" t="s">
        <v>75</v>
      </c>
      <c r="C25" s="8">
        <v>0</v>
      </c>
      <c r="D25" s="8">
        <v>276</v>
      </c>
      <c r="E25" s="8">
        <v>1310</v>
      </c>
      <c r="F25" s="13">
        <v>1234.8</v>
      </c>
      <c r="G25" s="13">
        <v>1234.8</v>
      </c>
      <c r="H25" s="13">
        <v>0</v>
      </c>
      <c r="I25" s="13">
        <v>260</v>
      </c>
      <c r="J25" s="13">
        <v>947.5</v>
      </c>
      <c r="K25" s="13">
        <v>688</v>
      </c>
      <c r="L25" s="13">
        <v>870.8</v>
      </c>
      <c r="M25" s="12">
        <f t="shared" si="0"/>
        <v>-76.700000000000045</v>
      </c>
      <c r="N25" s="13">
        <v>0</v>
      </c>
      <c r="O25" s="13">
        <v>-870.8</v>
      </c>
      <c r="P25" s="13">
        <v>21.1</v>
      </c>
      <c r="Q25" s="12">
        <f t="shared" si="1"/>
        <v>21.056041464204732</v>
      </c>
      <c r="R25" s="13">
        <v>0</v>
      </c>
      <c r="S25" s="13">
        <v>0</v>
      </c>
      <c r="T25" s="12">
        <f t="shared" si="2"/>
        <v>0</v>
      </c>
      <c r="U25" s="12">
        <f t="shared" si="3"/>
        <v>0</v>
      </c>
      <c r="V25" s="8">
        <v>0</v>
      </c>
      <c r="W25" s="8">
        <v>0</v>
      </c>
      <c r="X25" s="8">
        <v>-947.5</v>
      </c>
    </row>
    <row r="26" spans="1:24" ht="14.4" customHeight="1">
      <c r="A26" s="3" t="s">
        <v>26</v>
      </c>
      <c r="B26" s="6" t="s">
        <v>76</v>
      </c>
      <c r="C26" s="7">
        <v>167764.20000000001</v>
      </c>
      <c r="D26" s="7">
        <v>166694.20000000001</v>
      </c>
      <c r="E26" s="7">
        <v>191737.4</v>
      </c>
      <c r="F26" s="12">
        <v>192920.8</v>
      </c>
      <c r="G26" s="12">
        <v>25156.6</v>
      </c>
      <c r="H26" s="12">
        <v>163403</v>
      </c>
      <c r="I26" s="12">
        <v>164927</v>
      </c>
      <c r="J26" s="12">
        <v>168474.2</v>
      </c>
      <c r="K26" s="12">
        <v>127685.3</v>
      </c>
      <c r="L26" s="12">
        <v>170679.8</v>
      </c>
      <c r="M26" s="12">
        <f t="shared" si="0"/>
        <v>2205.5999999999767</v>
      </c>
      <c r="N26" s="12">
        <v>0</v>
      </c>
      <c r="O26" s="12">
        <v>-623.70000000000005</v>
      </c>
      <c r="P26" s="12">
        <v>85.5</v>
      </c>
      <c r="Q26" s="12">
        <f t="shared" si="1"/>
        <v>85.489485840821729</v>
      </c>
      <c r="R26" s="12">
        <v>167225</v>
      </c>
      <c r="S26" s="40">
        <v>167225</v>
      </c>
      <c r="T26" s="12">
        <f t="shared" si="2"/>
        <v>97.975858888983936</v>
      </c>
      <c r="U26" s="12">
        <f t="shared" si="3"/>
        <v>101.39334372176781</v>
      </c>
      <c r="V26" s="7">
        <v>0</v>
      </c>
      <c r="W26" s="7">
        <v>29</v>
      </c>
      <c r="X26" s="7">
        <v>-5071.2</v>
      </c>
    </row>
    <row r="27" spans="1:24" ht="14.4" customHeight="1">
      <c r="A27" s="5" t="s">
        <v>0</v>
      </c>
      <c r="B27" s="95" t="s">
        <v>77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</row>
    <row r="28" spans="1:24" ht="0.6" customHeight="1">
      <c r="A28" s="3" t="s">
        <v>27</v>
      </c>
      <c r="B28" s="6" t="s">
        <v>78</v>
      </c>
      <c r="C28" s="7">
        <v>152919.1</v>
      </c>
      <c r="D28" s="7">
        <v>141849.29999999999</v>
      </c>
      <c r="E28" s="7">
        <v>161473.70000000001</v>
      </c>
      <c r="F28" s="12">
        <v>159741.9</v>
      </c>
      <c r="G28" s="12">
        <v>6822.8</v>
      </c>
      <c r="H28" s="12">
        <v>157703.20000000001</v>
      </c>
      <c r="I28" s="12">
        <v>142062.1</v>
      </c>
      <c r="J28" s="12">
        <v>139437.9</v>
      </c>
      <c r="K28" s="12">
        <v>104712.7</v>
      </c>
      <c r="L28" s="12">
        <v>158916</v>
      </c>
      <c r="M28" s="12">
        <v>156601.29999999999</v>
      </c>
      <c r="N28" s="12">
        <v>0</v>
      </c>
      <c r="O28" s="12">
        <v>-2314.6999999999998</v>
      </c>
      <c r="P28" s="12">
        <v>88.9</v>
      </c>
      <c r="Q28" s="12"/>
      <c r="R28" s="12">
        <v>166608.9</v>
      </c>
      <c r="S28" s="12"/>
      <c r="T28" s="12"/>
      <c r="U28" s="12">
        <v>164792.9</v>
      </c>
      <c r="V28" s="7">
        <v>0</v>
      </c>
      <c r="W28" s="7">
        <v>-1816</v>
      </c>
      <c r="X28" s="7">
        <v>18265.3</v>
      </c>
    </row>
    <row r="29" spans="1:24" ht="40.5" customHeight="1">
      <c r="A29" s="26" t="s">
        <v>79</v>
      </c>
      <c r="B29" s="27" t="s">
        <v>80</v>
      </c>
      <c r="C29" s="28">
        <v>115015.1</v>
      </c>
      <c r="D29" s="28">
        <v>109433.5</v>
      </c>
      <c r="E29" s="28">
        <v>110930.8</v>
      </c>
      <c r="F29" s="29">
        <v>110395.1</v>
      </c>
      <c r="G29" s="29">
        <v>-4620</v>
      </c>
      <c r="H29" s="29">
        <v>117977</v>
      </c>
      <c r="I29" s="29">
        <v>111732</v>
      </c>
      <c r="J29" s="29">
        <v>107750.8</v>
      </c>
      <c r="K29" s="29">
        <v>79184.399999999994</v>
      </c>
      <c r="L29" s="29">
        <v>118248.1</v>
      </c>
      <c r="M29" s="29">
        <f t="shared" ref="M29:M140" si="4">L29-J29</f>
        <v>10497.300000000003</v>
      </c>
      <c r="N29" s="29">
        <v>0</v>
      </c>
      <c r="O29" s="29">
        <v>0</v>
      </c>
      <c r="P29" s="29">
        <v>101.2</v>
      </c>
      <c r="Q29" s="29">
        <f t="shared" ref="Q29:Q140" si="5">I29/F29*100</f>
        <v>101.21101389463843</v>
      </c>
      <c r="R29" s="29">
        <v>114211.3</v>
      </c>
      <c r="S29" s="36">
        <v>112810.9</v>
      </c>
      <c r="T29" s="29">
        <f t="shared" ref="T29:T140" si="6">S29/L29*100</f>
        <v>95.40187115057239</v>
      </c>
      <c r="U29" s="29">
        <f t="shared" ref="U29:U140" si="7">S29/I29*100</f>
        <v>100.96561414814018</v>
      </c>
      <c r="V29" s="8">
        <v>0</v>
      </c>
      <c r="W29" s="8">
        <v>-730.4</v>
      </c>
      <c r="X29" s="8">
        <v>10226.200000000001</v>
      </c>
    </row>
    <row r="30" spans="1:24" ht="40.5" customHeight="1">
      <c r="A30" s="26" t="s">
        <v>81</v>
      </c>
      <c r="B30" s="27" t="s">
        <v>82</v>
      </c>
      <c r="C30" s="28">
        <v>23810</v>
      </c>
      <c r="D30" s="28">
        <v>17379.5</v>
      </c>
      <c r="E30" s="28">
        <v>21524.7</v>
      </c>
      <c r="F30" s="29">
        <v>21016.9</v>
      </c>
      <c r="G30" s="29">
        <v>-2793.1</v>
      </c>
      <c r="H30" s="29">
        <v>25022</v>
      </c>
      <c r="I30" s="29">
        <v>17918.400000000001</v>
      </c>
      <c r="J30" s="29">
        <v>20613.2</v>
      </c>
      <c r="K30" s="29">
        <v>16475.400000000001</v>
      </c>
      <c r="L30" s="29">
        <v>23426</v>
      </c>
      <c r="M30" s="29">
        <f t="shared" si="4"/>
        <v>2812.7999999999993</v>
      </c>
      <c r="N30" s="29">
        <v>0</v>
      </c>
      <c r="O30" s="29">
        <v>-1713.5</v>
      </c>
      <c r="P30" s="29">
        <v>85.3</v>
      </c>
      <c r="Q30" s="29">
        <f t="shared" si="5"/>
        <v>85.257102617417416</v>
      </c>
      <c r="R30" s="29">
        <v>26640</v>
      </c>
      <c r="S30" s="36">
        <v>16376.5</v>
      </c>
      <c r="T30" s="29">
        <f t="shared" si="6"/>
        <v>69.907367881840685</v>
      </c>
      <c r="U30" s="29">
        <f t="shared" si="7"/>
        <v>91.3948790070542</v>
      </c>
      <c r="V30" s="8">
        <v>0</v>
      </c>
      <c r="W30" s="8">
        <v>-554</v>
      </c>
      <c r="X30" s="8">
        <v>4408.8</v>
      </c>
    </row>
    <row r="31" spans="1:24" ht="40.5" customHeight="1">
      <c r="A31" s="26" t="s">
        <v>83</v>
      </c>
      <c r="B31" s="27" t="s">
        <v>84</v>
      </c>
      <c r="C31" s="28">
        <v>5075.8</v>
      </c>
      <c r="D31" s="28">
        <v>6983.7</v>
      </c>
      <c r="E31" s="28">
        <v>3978.6</v>
      </c>
      <c r="F31" s="29">
        <f>F32+F33+F34+F35+F36+F37</f>
        <v>3305.9</v>
      </c>
      <c r="G31" s="29">
        <v>-1769.9</v>
      </c>
      <c r="H31" s="29">
        <v>5279.5</v>
      </c>
      <c r="I31" s="29">
        <f>I32+I33+I34+I35+I36+I37</f>
        <v>3105.3</v>
      </c>
      <c r="J31" s="29">
        <f>J32+J33+J34+J35+J36+J37</f>
        <v>3598.5</v>
      </c>
      <c r="K31" s="29">
        <f>K32+K33+K34+K35+K36+K37</f>
        <v>2524.1000000000004</v>
      </c>
      <c r="L31" s="29">
        <f>L32+L33+L34+L35+L36+L37</f>
        <v>4762</v>
      </c>
      <c r="M31" s="29">
        <f t="shared" si="4"/>
        <v>1163.5</v>
      </c>
      <c r="N31" s="29">
        <v>0</v>
      </c>
      <c r="O31" s="29">
        <v>22.7</v>
      </c>
      <c r="P31" s="29">
        <v>93.9</v>
      </c>
      <c r="Q31" s="29">
        <f t="shared" si="5"/>
        <v>93.932060860885088</v>
      </c>
      <c r="R31" s="29">
        <f>R32+R33+R34+R35+R36+R37</f>
        <v>4495.2</v>
      </c>
      <c r="S31" s="36">
        <v>3310.1</v>
      </c>
      <c r="T31" s="29">
        <f t="shared" si="6"/>
        <v>69.510709785804281</v>
      </c>
      <c r="U31" s="29">
        <f t="shared" si="7"/>
        <v>106.59517598943739</v>
      </c>
      <c r="V31" s="8">
        <v>0</v>
      </c>
      <c r="W31" s="8">
        <v>130</v>
      </c>
      <c r="X31" s="8">
        <v>1681</v>
      </c>
    </row>
    <row r="32" spans="1:24" ht="27.15" customHeight="1">
      <c r="A32" s="4" t="s">
        <v>85</v>
      </c>
      <c r="B32" s="16" t="s">
        <v>215</v>
      </c>
      <c r="C32" s="8">
        <v>2951.8</v>
      </c>
      <c r="D32" s="8">
        <v>4777.7</v>
      </c>
      <c r="E32" s="8">
        <v>1660</v>
      </c>
      <c r="F32" s="13">
        <v>1505.4</v>
      </c>
      <c r="G32" s="13">
        <v>-1446.4</v>
      </c>
      <c r="H32" s="13">
        <v>2840</v>
      </c>
      <c r="I32" s="13">
        <v>1658.8</v>
      </c>
      <c r="J32" s="13">
        <v>1660</v>
      </c>
      <c r="K32" s="13">
        <v>1311.2</v>
      </c>
      <c r="L32" s="13">
        <v>2922.4</v>
      </c>
      <c r="M32" s="12">
        <f t="shared" si="4"/>
        <v>1262.4000000000001</v>
      </c>
      <c r="N32" s="13">
        <v>0</v>
      </c>
      <c r="O32" s="13">
        <v>-42.6</v>
      </c>
      <c r="P32" s="13">
        <v>110.2</v>
      </c>
      <c r="Q32" s="12">
        <f t="shared" si="5"/>
        <v>110.18998272884282</v>
      </c>
      <c r="R32" s="13">
        <v>2516.6</v>
      </c>
      <c r="S32" s="13">
        <v>1500</v>
      </c>
      <c r="T32" s="12">
        <f t="shared" si="6"/>
        <v>51.327675882836019</v>
      </c>
      <c r="U32" s="12">
        <f t="shared" si="7"/>
        <v>90.426814564745612</v>
      </c>
      <c r="V32" s="8">
        <v>0</v>
      </c>
      <c r="W32" s="8">
        <v>-140</v>
      </c>
      <c r="X32" s="8">
        <v>1180</v>
      </c>
    </row>
    <row r="33" spans="1:24" ht="14.4" customHeight="1">
      <c r="A33" s="4" t="s">
        <v>86</v>
      </c>
      <c r="B33" s="16" t="s">
        <v>216</v>
      </c>
      <c r="C33" s="8">
        <v>120</v>
      </c>
      <c r="D33" s="8">
        <v>120</v>
      </c>
      <c r="E33" s="8">
        <v>120</v>
      </c>
      <c r="F33" s="13">
        <v>120</v>
      </c>
      <c r="G33" s="13">
        <v>0</v>
      </c>
      <c r="H33" s="13">
        <v>150</v>
      </c>
      <c r="I33" s="13">
        <v>120</v>
      </c>
      <c r="J33" s="13">
        <v>120</v>
      </c>
      <c r="K33" s="13">
        <v>81.5</v>
      </c>
      <c r="L33" s="13">
        <v>124.8</v>
      </c>
      <c r="M33" s="12">
        <f t="shared" si="4"/>
        <v>4.7999999999999972</v>
      </c>
      <c r="N33" s="13">
        <v>0</v>
      </c>
      <c r="O33" s="13">
        <v>0</v>
      </c>
      <c r="P33" s="13">
        <v>100</v>
      </c>
      <c r="Q33" s="12">
        <f t="shared" si="5"/>
        <v>100</v>
      </c>
      <c r="R33" s="13">
        <v>129.80000000000001</v>
      </c>
      <c r="S33" s="13">
        <v>100</v>
      </c>
      <c r="T33" s="12">
        <f t="shared" si="6"/>
        <v>80.128205128205138</v>
      </c>
      <c r="U33" s="12">
        <f t="shared" si="7"/>
        <v>83.333333333333343</v>
      </c>
      <c r="V33" s="8">
        <v>0</v>
      </c>
      <c r="W33" s="8">
        <v>0</v>
      </c>
      <c r="X33" s="8">
        <v>30</v>
      </c>
    </row>
    <row r="34" spans="1:24" ht="14.4" customHeight="1">
      <c r="A34" s="4" t="s">
        <v>87</v>
      </c>
      <c r="B34" s="16" t="s">
        <v>217</v>
      </c>
      <c r="C34" s="8">
        <v>35</v>
      </c>
      <c r="D34" s="8">
        <v>16</v>
      </c>
      <c r="E34" s="8">
        <v>16</v>
      </c>
      <c r="F34" s="13">
        <v>16</v>
      </c>
      <c r="G34" s="13">
        <v>-19</v>
      </c>
      <c r="H34" s="13">
        <v>35</v>
      </c>
      <c r="I34" s="13">
        <v>16</v>
      </c>
      <c r="J34" s="13">
        <v>16</v>
      </c>
      <c r="K34" s="13">
        <v>6.7</v>
      </c>
      <c r="L34" s="13">
        <v>16.600000000000001</v>
      </c>
      <c r="M34" s="12">
        <f t="shared" si="4"/>
        <v>0.60000000000000142</v>
      </c>
      <c r="N34" s="13">
        <v>0</v>
      </c>
      <c r="O34" s="13">
        <v>0</v>
      </c>
      <c r="P34" s="13">
        <v>100</v>
      </c>
      <c r="Q34" s="12">
        <f t="shared" si="5"/>
        <v>100</v>
      </c>
      <c r="R34" s="13">
        <v>17.3</v>
      </c>
      <c r="S34" s="13">
        <v>16</v>
      </c>
      <c r="T34" s="12">
        <f t="shared" si="6"/>
        <v>96.385542168674689</v>
      </c>
      <c r="U34" s="12">
        <f t="shared" si="7"/>
        <v>100</v>
      </c>
      <c r="V34" s="8">
        <v>0</v>
      </c>
      <c r="W34" s="8">
        <v>0</v>
      </c>
      <c r="X34" s="8">
        <v>19</v>
      </c>
    </row>
    <row r="35" spans="1:24" ht="27.15" customHeight="1">
      <c r="A35" s="4" t="s">
        <v>88</v>
      </c>
      <c r="B35" s="16" t="s">
        <v>218</v>
      </c>
      <c r="C35" s="8">
        <v>141.19999999999999</v>
      </c>
      <c r="D35" s="8">
        <v>141.19999999999999</v>
      </c>
      <c r="E35" s="8">
        <v>141.19999999999999</v>
      </c>
      <c r="F35" s="13">
        <v>141.19999999999999</v>
      </c>
      <c r="G35" s="13">
        <v>0</v>
      </c>
      <c r="H35" s="13">
        <v>148.30000000000001</v>
      </c>
      <c r="I35" s="13">
        <v>60.3</v>
      </c>
      <c r="J35" s="13">
        <v>60.3</v>
      </c>
      <c r="K35" s="13">
        <v>56.3</v>
      </c>
      <c r="L35" s="13">
        <v>146.30000000000001</v>
      </c>
      <c r="M35" s="12">
        <f t="shared" si="4"/>
        <v>86.000000000000014</v>
      </c>
      <c r="N35" s="13">
        <v>0</v>
      </c>
      <c r="O35" s="13">
        <v>0</v>
      </c>
      <c r="P35" s="13">
        <v>42.7</v>
      </c>
      <c r="Q35" s="12">
        <f t="shared" si="5"/>
        <v>42.705382436260628</v>
      </c>
      <c r="R35" s="13">
        <v>152.69999999999999</v>
      </c>
      <c r="S35" s="13">
        <v>100</v>
      </c>
      <c r="T35" s="12">
        <f t="shared" si="6"/>
        <v>68.352699931647294</v>
      </c>
      <c r="U35" s="12">
        <f t="shared" si="7"/>
        <v>165.8374792703151</v>
      </c>
      <c r="V35" s="8">
        <v>0</v>
      </c>
      <c r="W35" s="8">
        <v>0</v>
      </c>
      <c r="X35" s="8">
        <v>88</v>
      </c>
    </row>
    <row r="36" spans="1:24" ht="14.4" customHeight="1">
      <c r="A36" s="4" t="s">
        <v>89</v>
      </c>
      <c r="B36" s="16" t="s">
        <v>219</v>
      </c>
      <c r="C36" s="8">
        <v>188.7</v>
      </c>
      <c r="D36" s="8">
        <v>227.6</v>
      </c>
      <c r="E36" s="8">
        <v>392.4</v>
      </c>
      <c r="F36" s="13">
        <v>332.3</v>
      </c>
      <c r="G36" s="13">
        <v>143.6</v>
      </c>
      <c r="H36" s="13">
        <v>517.4</v>
      </c>
      <c r="I36" s="13">
        <v>156.9</v>
      </c>
      <c r="J36" s="13">
        <v>516.4</v>
      </c>
      <c r="K36" s="13">
        <v>314.2</v>
      </c>
      <c r="L36" s="13">
        <v>595.9</v>
      </c>
      <c r="M36" s="12">
        <f t="shared" si="4"/>
        <v>79.5</v>
      </c>
      <c r="N36" s="13">
        <v>0</v>
      </c>
      <c r="O36" s="13">
        <v>65.3</v>
      </c>
      <c r="P36" s="13">
        <v>47.2</v>
      </c>
      <c r="Q36" s="12">
        <f t="shared" si="5"/>
        <v>47.216370749322898</v>
      </c>
      <c r="R36" s="13">
        <v>802.3</v>
      </c>
      <c r="S36" s="13">
        <v>314.10000000000002</v>
      </c>
      <c r="T36" s="12">
        <f t="shared" si="6"/>
        <v>52.710186272864576</v>
      </c>
      <c r="U36" s="12">
        <f t="shared" si="7"/>
        <v>200.19120458891013</v>
      </c>
      <c r="V36" s="8">
        <v>0</v>
      </c>
      <c r="W36" s="8">
        <v>271.7</v>
      </c>
      <c r="X36" s="8">
        <v>1</v>
      </c>
    </row>
    <row r="37" spans="1:24" ht="14.4" customHeight="1">
      <c r="A37" s="4" t="s">
        <v>90</v>
      </c>
      <c r="B37" s="5" t="s">
        <v>91</v>
      </c>
      <c r="C37" s="8">
        <v>1639.1</v>
      </c>
      <c r="D37" s="8">
        <v>1701.2</v>
      </c>
      <c r="E37" s="8">
        <v>1649</v>
      </c>
      <c r="F37" s="13">
        <v>1191</v>
      </c>
      <c r="G37" s="13">
        <v>-448.1</v>
      </c>
      <c r="H37" s="13">
        <v>1588.8</v>
      </c>
      <c r="I37" s="13">
        <v>1093.3</v>
      </c>
      <c r="J37" s="13">
        <v>1225.8</v>
      </c>
      <c r="K37" s="13">
        <v>754.2</v>
      </c>
      <c r="L37" s="13">
        <v>956</v>
      </c>
      <c r="M37" s="12">
        <f t="shared" si="4"/>
        <v>-269.79999999999995</v>
      </c>
      <c r="N37" s="13">
        <v>0</v>
      </c>
      <c r="O37" s="13">
        <v>0</v>
      </c>
      <c r="P37" s="13">
        <v>91.8</v>
      </c>
      <c r="Q37" s="12">
        <f t="shared" si="5"/>
        <v>91.796809403862298</v>
      </c>
      <c r="R37" s="13">
        <v>876.5</v>
      </c>
      <c r="S37" s="13">
        <v>1280</v>
      </c>
      <c r="T37" s="12">
        <f t="shared" si="6"/>
        <v>133.89121338912133</v>
      </c>
      <c r="U37" s="12">
        <f t="shared" si="7"/>
        <v>117.07674014451661</v>
      </c>
      <c r="V37" s="8">
        <v>0</v>
      </c>
      <c r="W37" s="8">
        <v>-1.7</v>
      </c>
      <c r="X37" s="8">
        <v>363</v>
      </c>
    </row>
    <row r="38" spans="1:24" ht="27.15" customHeight="1">
      <c r="A38" s="4" t="s">
        <v>92</v>
      </c>
      <c r="B38" s="5" t="s">
        <v>93</v>
      </c>
      <c r="C38" s="8">
        <v>1416.6</v>
      </c>
      <c r="D38" s="8">
        <v>1484.7</v>
      </c>
      <c r="E38" s="8">
        <v>1441.2</v>
      </c>
      <c r="F38" s="13">
        <v>991.5</v>
      </c>
      <c r="G38" s="13">
        <v>-425.1</v>
      </c>
      <c r="H38" s="13">
        <v>1364.6</v>
      </c>
      <c r="I38" s="13">
        <v>1000</v>
      </c>
      <c r="J38" s="13">
        <v>1000</v>
      </c>
      <c r="K38" s="13">
        <v>696.4</v>
      </c>
      <c r="L38" s="13">
        <v>660.5</v>
      </c>
      <c r="M38" s="12">
        <f t="shared" si="4"/>
        <v>-339.5</v>
      </c>
      <c r="N38" s="13">
        <v>0</v>
      </c>
      <c r="O38" s="13">
        <v>0</v>
      </c>
      <c r="P38" s="13">
        <v>100.9</v>
      </c>
      <c r="Q38" s="12">
        <f t="shared" si="5"/>
        <v>100.85728693898135</v>
      </c>
      <c r="R38" s="13">
        <v>581</v>
      </c>
      <c r="S38" s="13">
        <v>1280</v>
      </c>
      <c r="T38" s="12">
        <f t="shared" si="6"/>
        <v>193.79258137774414</v>
      </c>
      <c r="U38" s="12">
        <f t="shared" si="7"/>
        <v>128</v>
      </c>
      <c r="V38" s="8">
        <v>0</v>
      </c>
      <c r="W38" s="8">
        <v>0</v>
      </c>
      <c r="X38" s="8">
        <v>364.6</v>
      </c>
    </row>
    <row r="39" spans="1:24" ht="40.5" customHeight="1">
      <c r="A39" s="26" t="s">
        <v>94</v>
      </c>
      <c r="B39" s="27" t="s">
        <v>95</v>
      </c>
      <c r="C39" s="28">
        <v>737.7</v>
      </c>
      <c r="D39" s="28">
        <v>506.5</v>
      </c>
      <c r="E39" s="28">
        <v>17027.900000000001</v>
      </c>
      <c r="F39" s="29">
        <f>F40+F41+F42</f>
        <v>17013.199999999997</v>
      </c>
      <c r="G39" s="29">
        <v>16275.5</v>
      </c>
      <c r="H39" s="29">
        <v>736.6</v>
      </c>
      <c r="I39" s="29">
        <f>I40+I41+I42</f>
        <v>736.9</v>
      </c>
      <c r="J39" s="29">
        <f t="shared" ref="J39:K39" si="8">J40+J41+J42</f>
        <v>837.6</v>
      </c>
      <c r="K39" s="29">
        <f t="shared" si="8"/>
        <v>742.90000000000009</v>
      </c>
      <c r="L39" s="29">
        <f>L40+L41+L42</f>
        <v>944.2</v>
      </c>
      <c r="M39" s="29">
        <f t="shared" si="4"/>
        <v>106.60000000000002</v>
      </c>
      <c r="N39" s="29">
        <v>0</v>
      </c>
      <c r="O39" s="29">
        <v>0</v>
      </c>
      <c r="P39" s="29">
        <v>4.3</v>
      </c>
      <c r="Q39" s="29">
        <f t="shared" si="5"/>
        <v>4.3313427221216472</v>
      </c>
      <c r="R39" s="29">
        <f t="shared" ref="R39:S39" si="9">R40+R41+R42</f>
        <v>1099.2</v>
      </c>
      <c r="S39" s="36">
        <f t="shared" si="9"/>
        <v>600</v>
      </c>
      <c r="T39" s="29">
        <f t="shared" si="6"/>
        <v>63.545858928193176</v>
      </c>
      <c r="U39" s="29">
        <f t="shared" si="7"/>
        <v>81.422173972045059</v>
      </c>
      <c r="V39" s="8">
        <v>0</v>
      </c>
      <c r="W39" s="8">
        <v>0</v>
      </c>
      <c r="X39" s="8">
        <v>-101</v>
      </c>
    </row>
    <row r="40" spans="1:24" ht="14.4" customHeight="1">
      <c r="A40" s="4" t="s">
        <v>96</v>
      </c>
      <c r="B40" s="5" t="s">
        <v>97</v>
      </c>
      <c r="C40" s="8">
        <v>471.2</v>
      </c>
      <c r="D40" s="8">
        <v>145.30000000000001</v>
      </c>
      <c r="E40" s="8">
        <v>365.1</v>
      </c>
      <c r="F40" s="13">
        <v>365.1</v>
      </c>
      <c r="G40" s="13">
        <v>-106.1</v>
      </c>
      <c r="H40" s="13">
        <v>464.6</v>
      </c>
      <c r="I40" s="13">
        <v>567.6</v>
      </c>
      <c r="J40" s="13">
        <v>568.6</v>
      </c>
      <c r="K40" s="13">
        <v>554.1</v>
      </c>
      <c r="L40" s="13">
        <v>792</v>
      </c>
      <c r="M40" s="12">
        <f t="shared" si="4"/>
        <v>223.39999999999998</v>
      </c>
      <c r="N40" s="13">
        <v>0</v>
      </c>
      <c r="O40" s="13">
        <v>0</v>
      </c>
      <c r="P40" s="13">
        <v>155.5</v>
      </c>
      <c r="Q40" s="12">
        <f t="shared" si="5"/>
        <v>155.46425636811833</v>
      </c>
      <c r="R40" s="13">
        <v>947</v>
      </c>
      <c r="S40" s="13">
        <v>500</v>
      </c>
      <c r="T40" s="12">
        <f t="shared" si="6"/>
        <v>63.131313131313128</v>
      </c>
      <c r="U40" s="12">
        <f t="shared" si="7"/>
        <v>88.090204369274133</v>
      </c>
      <c r="V40" s="8">
        <v>0</v>
      </c>
      <c r="W40" s="8">
        <v>0</v>
      </c>
      <c r="X40" s="8">
        <v>-104</v>
      </c>
    </row>
    <row r="41" spans="1:24" ht="14.4" customHeight="1">
      <c r="A41" s="4" t="s">
        <v>98</v>
      </c>
      <c r="B41" s="5" t="s">
        <v>99</v>
      </c>
      <c r="C41" s="8">
        <v>0</v>
      </c>
      <c r="D41" s="8">
        <v>8</v>
      </c>
      <c r="E41" s="8">
        <v>16480</v>
      </c>
      <c r="F41" s="13">
        <v>16480</v>
      </c>
      <c r="G41" s="13">
        <v>16480</v>
      </c>
      <c r="H41" s="13">
        <v>0</v>
      </c>
      <c r="I41" s="13">
        <v>30.3</v>
      </c>
      <c r="J41" s="13">
        <v>0</v>
      </c>
      <c r="K41" s="13">
        <v>0</v>
      </c>
      <c r="L41" s="13">
        <v>0</v>
      </c>
      <c r="M41" s="12">
        <f t="shared" si="4"/>
        <v>0</v>
      </c>
      <c r="N41" s="13">
        <v>0</v>
      </c>
      <c r="O41" s="13">
        <v>0</v>
      </c>
      <c r="P41" s="13">
        <v>0.2</v>
      </c>
      <c r="Q41" s="12">
        <f t="shared" si="5"/>
        <v>0.18385922330097088</v>
      </c>
      <c r="R41" s="13">
        <v>0</v>
      </c>
      <c r="S41" s="13"/>
      <c r="T41" s="12" t="e">
        <f t="shared" si="6"/>
        <v>#DIV/0!</v>
      </c>
      <c r="U41" s="12">
        <f t="shared" si="7"/>
        <v>0</v>
      </c>
      <c r="V41" s="8">
        <v>0</v>
      </c>
      <c r="W41" s="8">
        <v>0</v>
      </c>
      <c r="X41" s="8">
        <v>0</v>
      </c>
    </row>
    <row r="42" spans="1:24" ht="14.4" customHeight="1">
      <c r="A42" s="4" t="s">
        <v>100</v>
      </c>
      <c r="B42" s="5" t="s">
        <v>101</v>
      </c>
      <c r="C42" s="8">
        <v>266.5</v>
      </c>
      <c r="D42" s="8">
        <v>353.2</v>
      </c>
      <c r="E42" s="8">
        <v>182.8</v>
      </c>
      <c r="F42" s="13">
        <v>168.1</v>
      </c>
      <c r="G42" s="13">
        <v>-98.4</v>
      </c>
      <c r="H42" s="13">
        <v>272</v>
      </c>
      <c r="I42" s="13">
        <v>139</v>
      </c>
      <c r="J42" s="13">
        <v>269</v>
      </c>
      <c r="K42" s="13">
        <v>188.8</v>
      </c>
      <c r="L42" s="13">
        <v>152.19999999999999</v>
      </c>
      <c r="M42" s="12">
        <f t="shared" si="4"/>
        <v>-116.80000000000001</v>
      </c>
      <c r="N42" s="13">
        <v>0</v>
      </c>
      <c r="O42" s="13">
        <v>0</v>
      </c>
      <c r="P42" s="13">
        <v>82.7</v>
      </c>
      <c r="Q42" s="12">
        <f t="shared" si="5"/>
        <v>82.688875669244496</v>
      </c>
      <c r="R42" s="13">
        <v>152.19999999999999</v>
      </c>
      <c r="S42" s="13">
        <v>100</v>
      </c>
      <c r="T42" s="12">
        <f t="shared" si="6"/>
        <v>65.703022339027598</v>
      </c>
      <c r="U42" s="12">
        <f t="shared" si="7"/>
        <v>71.942446043165461</v>
      </c>
      <c r="V42" s="8">
        <v>0</v>
      </c>
      <c r="W42" s="8">
        <v>0</v>
      </c>
      <c r="X42" s="8">
        <v>3</v>
      </c>
    </row>
    <row r="43" spans="1:24" ht="53.7" customHeight="1">
      <c r="A43" s="26" t="s">
        <v>102</v>
      </c>
      <c r="B43" s="27" t="s">
        <v>103</v>
      </c>
      <c r="C43" s="28">
        <v>8280.5</v>
      </c>
      <c r="D43" s="28">
        <v>7546.1</v>
      </c>
      <c r="E43" s="28">
        <v>8011.7</v>
      </c>
      <c r="F43" s="29">
        <f>F44+F45</f>
        <v>8010.7999999999993</v>
      </c>
      <c r="G43" s="29">
        <v>-269.7</v>
      </c>
      <c r="H43" s="29">
        <v>8688</v>
      </c>
      <c r="I43" s="29">
        <f t="shared" ref="I43:K43" si="10">I44+I45</f>
        <v>8569.5</v>
      </c>
      <c r="J43" s="29">
        <f t="shared" si="10"/>
        <v>6637.8</v>
      </c>
      <c r="K43" s="29">
        <f t="shared" si="10"/>
        <v>5785.9000000000005</v>
      </c>
      <c r="L43" s="29">
        <f>L44+L45</f>
        <v>8281</v>
      </c>
      <c r="M43" s="29">
        <f t="shared" si="4"/>
        <v>1643.1999999999998</v>
      </c>
      <c r="N43" s="29">
        <v>0</v>
      </c>
      <c r="O43" s="29">
        <v>-623.9</v>
      </c>
      <c r="P43" s="29">
        <v>107</v>
      </c>
      <c r="Q43" s="29">
        <f t="shared" si="5"/>
        <v>106.9743346482249</v>
      </c>
      <c r="R43" s="29">
        <f t="shared" ref="R43:S43" si="11">R44+R45</f>
        <v>8573</v>
      </c>
      <c r="S43" s="36">
        <f t="shared" si="11"/>
        <v>8208.9</v>
      </c>
      <c r="T43" s="29">
        <f t="shared" si="6"/>
        <v>99.129332206255285</v>
      </c>
      <c r="U43" s="29">
        <f t="shared" si="7"/>
        <v>95.7920532119727</v>
      </c>
      <c r="V43" s="8">
        <v>0</v>
      </c>
      <c r="W43" s="8">
        <v>-661.6</v>
      </c>
      <c r="X43" s="8">
        <v>2050.1999999999998</v>
      </c>
    </row>
    <row r="44" spans="1:24" ht="40.5" customHeight="1">
      <c r="A44" s="4" t="s">
        <v>104</v>
      </c>
      <c r="B44" s="5" t="s">
        <v>105</v>
      </c>
      <c r="C44" s="8">
        <v>7388</v>
      </c>
      <c r="D44" s="8">
        <v>6653.6</v>
      </c>
      <c r="E44" s="8">
        <v>7009.7</v>
      </c>
      <c r="F44" s="13">
        <v>7008.9</v>
      </c>
      <c r="G44" s="13">
        <v>-379.1</v>
      </c>
      <c r="H44" s="13">
        <v>7684</v>
      </c>
      <c r="I44" s="13">
        <v>7599.5</v>
      </c>
      <c r="J44" s="13">
        <v>5667.8</v>
      </c>
      <c r="K44" s="13">
        <v>5033.8</v>
      </c>
      <c r="L44" s="13">
        <v>7289</v>
      </c>
      <c r="M44" s="12">
        <f t="shared" si="4"/>
        <v>1621.1999999999998</v>
      </c>
      <c r="N44" s="13">
        <v>0</v>
      </c>
      <c r="O44" s="13">
        <v>-628.9</v>
      </c>
      <c r="P44" s="13">
        <v>108.4</v>
      </c>
      <c r="Q44" s="12">
        <f t="shared" si="5"/>
        <v>108.42642925423391</v>
      </c>
      <c r="R44" s="13">
        <v>7581</v>
      </c>
      <c r="S44" s="13">
        <v>7216.9</v>
      </c>
      <c r="T44" s="12">
        <f t="shared" si="6"/>
        <v>99.010838249416921</v>
      </c>
      <c r="U44" s="12">
        <f t="shared" si="7"/>
        <v>94.96545825383248</v>
      </c>
      <c r="V44" s="8">
        <v>0</v>
      </c>
      <c r="W44" s="8">
        <v>-653.6</v>
      </c>
      <c r="X44" s="8">
        <v>2016.2</v>
      </c>
    </row>
    <row r="45" spans="1:24" ht="26.4" customHeight="1">
      <c r="A45" s="4" t="s">
        <v>106</v>
      </c>
      <c r="B45" s="5" t="s">
        <v>107</v>
      </c>
      <c r="C45" s="8">
        <v>892.5</v>
      </c>
      <c r="D45" s="8">
        <v>892.5</v>
      </c>
      <c r="E45" s="8">
        <v>1002</v>
      </c>
      <c r="F45" s="13">
        <v>1001.9</v>
      </c>
      <c r="G45" s="13">
        <v>109.4</v>
      </c>
      <c r="H45" s="13">
        <v>1004</v>
      </c>
      <c r="I45" s="13">
        <v>970</v>
      </c>
      <c r="J45" s="13">
        <v>970</v>
      </c>
      <c r="K45" s="13">
        <v>752.1</v>
      </c>
      <c r="L45" s="13">
        <v>992</v>
      </c>
      <c r="M45" s="12">
        <f t="shared" si="4"/>
        <v>22</v>
      </c>
      <c r="N45" s="13">
        <v>0</v>
      </c>
      <c r="O45" s="13">
        <v>0</v>
      </c>
      <c r="P45" s="13">
        <v>96.8</v>
      </c>
      <c r="Q45" s="12">
        <f t="shared" si="5"/>
        <v>96.816049505938722</v>
      </c>
      <c r="R45" s="13">
        <v>992</v>
      </c>
      <c r="S45" s="13">
        <v>992</v>
      </c>
      <c r="T45" s="12">
        <f t="shared" si="6"/>
        <v>100</v>
      </c>
      <c r="U45" s="12">
        <f t="shared" si="7"/>
        <v>102.26804123711339</v>
      </c>
      <c r="V45" s="8">
        <v>0</v>
      </c>
      <c r="W45" s="8">
        <v>-8</v>
      </c>
      <c r="X45" s="8">
        <v>34</v>
      </c>
    </row>
    <row r="46" spans="1:24" ht="14.4" hidden="1" customHeight="1">
      <c r="A46" s="4" t="s">
        <v>108</v>
      </c>
      <c r="B46" s="5" t="s">
        <v>109</v>
      </c>
      <c r="C46" s="8">
        <v>0</v>
      </c>
      <c r="D46" s="8">
        <v>0</v>
      </c>
      <c r="E46" s="8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5">
        <v>0</v>
      </c>
      <c r="M46" s="14">
        <f t="shared" si="4"/>
        <v>0</v>
      </c>
      <c r="N46" s="13">
        <v>0</v>
      </c>
      <c r="O46" s="13">
        <v>0</v>
      </c>
      <c r="P46" s="13">
        <v>0</v>
      </c>
      <c r="Q46" s="14" t="e">
        <f t="shared" si="5"/>
        <v>#DIV/0!</v>
      </c>
      <c r="R46" s="15">
        <v>0</v>
      </c>
      <c r="S46" s="13"/>
      <c r="T46" s="12" t="e">
        <f t="shared" si="6"/>
        <v>#DIV/0!</v>
      </c>
      <c r="U46" s="12" t="e">
        <f t="shared" si="7"/>
        <v>#DIV/0!</v>
      </c>
      <c r="V46" s="8">
        <v>0</v>
      </c>
      <c r="W46" s="8">
        <v>0</v>
      </c>
      <c r="X46" s="8">
        <v>0</v>
      </c>
    </row>
    <row r="47" spans="1:24" ht="12" hidden="1" customHeight="1">
      <c r="A47" s="4" t="s">
        <v>110</v>
      </c>
      <c r="B47" s="5" t="s">
        <v>111</v>
      </c>
      <c r="C47" s="8">
        <v>0</v>
      </c>
      <c r="D47" s="8">
        <v>0</v>
      </c>
      <c r="E47" s="8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5">
        <v>0</v>
      </c>
      <c r="M47" s="14">
        <f t="shared" si="4"/>
        <v>0</v>
      </c>
      <c r="N47" s="13">
        <v>0</v>
      </c>
      <c r="O47" s="13">
        <v>5</v>
      </c>
      <c r="P47" s="13">
        <v>0</v>
      </c>
      <c r="Q47" s="14" t="e">
        <f t="shared" si="5"/>
        <v>#DIV/0!</v>
      </c>
      <c r="R47" s="15">
        <v>0</v>
      </c>
      <c r="S47" s="13"/>
      <c r="T47" s="12" t="e">
        <f t="shared" si="6"/>
        <v>#DIV/0!</v>
      </c>
      <c r="U47" s="12" t="e">
        <f t="shared" si="7"/>
        <v>#DIV/0!</v>
      </c>
      <c r="V47" s="8">
        <v>0</v>
      </c>
      <c r="W47" s="8">
        <v>0</v>
      </c>
      <c r="X47" s="8">
        <v>0</v>
      </c>
    </row>
    <row r="48" spans="1:24" ht="27" hidden="1" customHeight="1">
      <c r="A48" s="3" t="s">
        <v>28</v>
      </c>
      <c r="B48" s="6" t="s">
        <v>112</v>
      </c>
      <c r="C48" s="7">
        <v>14845.1</v>
      </c>
      <c r="D48" s="7">
        <v>24844.9</v>
      </c>
      <c r="E48" s="7">
        <v>30263.7</v>
      </c>
      <c r="F48" s="12">
        <v>33178.9</v>
      </c>
      <c r="G48" s="12">
        <v>18333.8</v>
      </c>
      <c r="H48" s="12">
        <v>5699.8</v>
      </c>
      <c r="I48" s="12">
        <v>22864.9</v>
      </c>
      <c r="J48" s="12">
        <v>29036.3</v>
      </c>
      <c r="K48" s="12">
        <v>22972.6</v>
      </c>
      <c r="L48" s="12">
        <v>11763.8</v>
      </c>
      <c r="M48" s="14">
        <f t="shared" si="4"/>
        <v>-17272.5</v>
      </c>
      <c r="N48" s="12">
        <v>0</v>
      </c>
      <c r="O48" s="12">
        <v>1691</v>
      </c>
      <c r="P48" s="12">
        <v>68.900000000000006</v>
      </c>
      <c r="Q48" s="14">
        <f t="shared" si="5"/>
        <v>68.913978462215439</v>
      </c>
      <c r="R48" s="14">
        <v>587.1</v>
      </c>
      <c r="S48" s="12"/>
      <c r="T48" s="12">
        <f t="shared" si="6"/>
        <v>0</v>
      </c>
      <c r="U48" s="12">
        <f t="shared" si="7"/>
        <v>0</v>
      </c>
      <c r="V48" s="7">
        <v>0</v>
      </c>
      <c r="W48" s="7">
        <v>1845</v>
      </c>
      <c r="X48" s="7">
        <v>-23336.5</v>
      </c>
    </row>
    <row r="49" spans="1:25" ht="14.4" hidden="1" customHeight="1">
      <c r="A49" s="3" t="s">
        <v>29</v>
      </c>
      <c r="B49" s="6" t="s">
        <v>113</v>
      </c>
      <c r="C49" s="7">
        <v>16133.2</v>
      </c>
      <c r="D49" s="7">
        <v>16142.5</v>
      </c>
      <c r="E49" s="7">
        <v>19276</v>
      </c>
      <c r="F49" s="12">
        <v>18608.900000000001</v>
      </c>
      <c r="G49" s="12">
        <v>2475.6999999999998</v>
      </c>
      <c r="H49" s="12">
        <v>13927</v>
      </c>
      <c r="I49" s="12">
        <v>12661.3</v>
      </c>
      <c r="J49" s="12">
        <v>23020.3</v>
      </c>
      <c r="K49" s="12">
        <v>12266.4</v>
      </c>
      <c r="L49" s="12">
        <v>21519.200000000001</v>
      </c>
      <c r="M49" s="14">
        <f t="shared" si="4"/>
        <v>-1501.0999999999985</v>
      </c>
      <c r="N49" s="12">
        <v>0</v>
      </c>
      <c r="O49" s="12">
        <v>-3560.5</v>
      </c>
      <c r="P49" s="12">
        <v>68</v>
      </c>
      <c r="Q49" s="14">
        <f t="shared" si="5"/>
        <v>68.038949104998139</v>
      </c>
      <c r="R49" s="14">
        <v>21979.599999999999</v>
      </c>
      <c r="S49" s="12"/>
      <c r="T49" s="12">
        <f t="shared" si="6"/>
        <v>0</v>
      </c>
      <c r="U49" s="12">
        <f t="shared" si="7"/>
        <v>0</v>
      </c>
      <c r="V49" s="7">
        <v>0</v>
      </c>
      <c r="W49" s="7">
        <v>-3666.1</v>
      </c>
      <c r="X49" s="7">
        <v>-9093.2999999999993</v>
      </c>
    </row>
    <row r="50" spans="1:25" ht="34.799999999999997" customHeight="1">
      <c r="A50" s="26" t="s">
        <v>114</v>
      </c>
      <c r="B50" s="27" t="s">
        <v>115</v>
      </c>
      <c r="C50" s="28">
        <v>27.2</v>
      </c>
      <c r="D50" s="28">
        <v>27.2</v>
      </c>
      <c r="E50" s="28">
        <v>27.2</v>
      </c>
      <c r="F50" s="29">
        <v>27.1</v>
      </c>
      <c r="G50" s="29">
        <v>-0.1</v>
      </c>
      <c r="H50" s="29">
        <v>26.4</v>
      </c>
      <c r="I50" s="29">
        <v>26</v>
      </c>
      <c r="J50" s="29">
        <v>1736</v>
      </c>
      <c r="K50" s="29">
        <v>377.8</v>
      </c>
      <c r="L50" s="29">
        <v>1049.5</v>
      </c>
      <c r="M50" s="29">
        <f t="shared" si="4"/>
        <v>-686.5</v>
      </c>
      <c r="N50" s="29">
        <v>0</v>
      </c>
      <c r="O50" s="29">
        <v>-268.7</v>
      </c>
      <c r="P50" s="29">
        <v>95.9</v>
      </c>
      <c r="Q50" s="29">
        <f t="shared" si="5"/>
        <v>95.9409594095941</v>
      </c>
      <c r="R50" s="29">
        <v>2694.3</v>
      </c>
      <c r="S50" s="36">
        <v>2400</v>
      </c>
      <c r="T50" s="29">
        <f t="shared" si="6"/>
        <v>228.68032396379226</v>
      </c>
      <c r="U50" s="29">
        <f t="shared" si="7"/>
        <v>9230.7692307692305</v>
      </c>
      <c r="V50" s="8">
        <v>0</v>
      </c>
      <c r="W50" s="8">
        <v>558.29999999999995</v>
      </c>
      <c r="X50" s="8">
        <v>-1709.6</v>
      </c>
    </row>
    <row r="51" spans="1:25" ht="0.6" customHeight="1">
      <c r="A51" s="4" t="s">
        <v>116</v>
      </c>
      <c r="B51" s="5" t="s">
        <v>117</v>
      </c>
      <c r="C51" s="8">
        <v>8864.4</v>
      </c>
      <c r="D51" s="8">
        <v>7713.4</v>
      </c>
      <c r="E51" s="8">
        <v>10266.1</v>
      </c>
      <c r="F51" s="13">
        <v>9706.7000000000007</v>
      </c>
      <c r="G51" s="13">
        <v>842.3</v>
      </c>
      <c r="H51" s="13">
        <v>8223</v>
      </c>
      <c r="I51" s="13">
        <v>6762.6</v>
      </c>
      <c r="J51" s="13">
        <v>8899.4</v>
      </c>
      <c r="K51" s="13">
        <v>6927.4</v>
      </c>
      <c r="L51" s="13">
        <v>10428.700000000001</v>
      </c>
      <c r="M51" s="14">
        <f t="shared" si="4"/>
        <v>1529.3000000000011</v>
      </c>
      <c r="N51" s="13">
        <v>0</v>
      </c>
      <c r="O51" s="13">
        <v>-2382.1</v>
      </c>
      <c r="P51" s="13">
        <v>69.7</v>
      </c>
      <c r="Q51" s="14">
        <f t="shared" si="5"/>
        <v>69.669403607817287</v>
      </c>
      <c r="R51" s="13">
        <v>11336.7</v>
      </c>
      <c r="S51" s="13"/>
      <c r="T51" s="12">
        <f t="shared" si="6"/>
        <v>0</v>
      </c>
      <c r="U51" s="12">
        <f t="shared" si="7"/>
        <v>0</v>
      </c>
      <c r="V51" s="8">
        <v>0</v>
      </c>
      <c r="W51" s="8">
        <v>-3211.6</v>
      </c>
      <c r="X51" s="8">
        <v>-676.5</v>
      </c>
    </row>
    <row r="52" spans="1:25" ht="22.8" customHeight="1">
      <c r="A52" s="26" t="s">
        <v>118</v>
      </c>
      <c r="B52" s="27" t="s">
        <v>119</v>
      </c>
      <c r="C52" s="28">
        <v>150.5</v>
      </c>
      <c r="D52" s="28">
        <v>70.099999999999994</v>
      </c>
      <c r="E52" s="28">
        <v>138.19999999999999</v>
      </c>
      <c r="F52" s="29">
        <f>F53+F54</f>
        <v>118.2</v>
      </c>
      <c r="G52" s="29">
        <v>-32.299999999999997</v>
      </c>
      <c r="H52" s="29">
        <v>112.1</v>
      </c>
      <c r="I52" s="29">
        <f t="shared" ref="I52:L52" si="12">I53+I54</f>
        <v>21.2</v>
      </c>
      <c r="J52" s="29">
        <f t="shared" si="12"/>
        <v>58.7</v>
      </c>
      <c r="K52" s="29">
        <f t="shared" si="12"/>
        <v>26.3</v>
      </c>
      <c r="L52" s="29">
        <f t="shared" si="12"/>
        <v>45.8</v>
      </c>
      <c r="M52" s="29">
        <f t="shared" si="4"/>
        <v>-12.900000000000006</v>
      </c>
      <c r="N52" s="29">
        <v>0</v>
      </c>
      <c r="O52" s="29">
        <v>-21.3</v>
      </c>
      <c r="P52" s="29">
        <v>17.899999999999999</v>
      </c>
      <c r="Q52" s="29">
        <f t="shared" si="5"/>
        <v>17.935702199661591</v>
      </c>
      <c r="R52" s="29">
        <f t="shared" ref="R52:S52" si="13">R53+R54</f>
        <v>45.8</v>
      </c>
      <c r="S52" s="36">
        <f t="shared" si="13"/>
        <v>0</v>
      </c>
      <c r="T52" s="29">
        <f t="shared" si="6"/>
        <v>0</v>
      </c>
      <c r="U52" s="29">
        <f t="shared" si="7"/>
        <v>0</v>
      </c>
      <c r="V52" s="8">
        <v>0</v>
      </c>
      <c r="W52" s="8">
        <v>-21.3</v>
      </c>
      <c r="X52" s="8">
        <v>53.4</v>
      </c>
    </row>
    <row r="53" spans="1:25" ht="27.15" customHeight="1">
      <c r="A53" s="4" t="s">
        <v>120</v>
      </c>
      <c r="B53" s="5" t="s">
        <v>121</v>
      </c>
      <c r="C53" s="8">
        <v>20</v>
      </c>
      <c r="D53" s="8">
        <v>20</v>
      </c>
      <c r="E53" s="8">
        <v>20</v>
      </c>
      <c r="F53" s="13">
        <v>0</v>
      </c>
      <c r="G53" s="13">
        <v>-20</v>
      </c>
      <c r="H53" s="13">
        <v>20</v>
      </c>
      <c r="I53" s="13">
        <v>20</v>
      </c>
      <c r="J53" s="13">
        <v>20</v>
      </c>
      <c r="K53" s="13">
        <v>0</v>
      </c>
      <c r="L53" s="13">
        <v>0</v>
      </c>
      <c r="M53" s="12">
        <f t="shared" si="4"/>
        <v>-20</v>
      </c>
      <c r="N53" s="13">
        <v>0</v>
      </c>
      <c r="O53" s="13">
        <v>-20</v>
      </c>
      <c r="P53" s="13">
        <v>0</v>
      </c>
      <c r="Q53" s="12" t="e">
        <f t="shared" si="5"/>
        <v>#DIV/0!</v>
      </c>
      <c r="R53" s="13">
        <v>0</v>
      </c>
      <c r="S53" s="13"/>
      <c r="T53" s="12" t="e">
        <f t="shared" si="6"/>
        <v>#DIV/0!</v>
      </c>
      <c r="U53" s="12">
        <f t="shared" si="7"/>
        <v>0</v>
      </c>
      <c r="V53" s="8">
        <v>0</v>
      </c>
      <c r="W53" s="8">
        <v>-20</v>
      </c>
      <c r="X53" s="8">
        <v>0</v>
      </c>
    </row>
    <row r="54" spans="1:25" ht="25.8" customHeight="1">
      <c r="A54" s="4" t="s">
        <v>122</v>
      </c>
      <c r="B54" s="5" t="s">
        <v>123</v>
      </c>
      <c r="C54" s="8">
        <v>130.5</v>
      </c>
      <c r="D54" s="8">
        <v>50.1</v>
      </c>
      <c r="E54" s="8">
        <v>118.2</v>
      </c>
      <c r="F54" s="13">
        <v>118.2</v>
      </c>
      <c r="G54" s="13">
        <v>-12.3</v>
      </c>
      <c r="H54" s="13">
        <v>92.1</v>
      </c>
      <c r="I54" s="13">
        <v>1.2</v>
      </c>
      <c r="J54" s="13">
        <v>38.700000000000003</v>
      </c>
      <c r="K54" s="13">
        <v>26.3</v>
      </c>
      <c r="L54" s="13">
        <v>45.8</v>
      </c>
      <c r="M54" s="12">
        <f t="shared" si="4"/>
        <v>7.0999999999999943</v>
      </c>
      <c r="N54" s="13">
        <v>0</v>
      </c>
      <c r="O54" s="13">
        <v>-1.3</v>
      </c>
      <c r="P54" s="13">
        <v>1</v>
      </c>
      <c r="Q54" s="12">
        <f t="shared" si="5"/>
        <v>1.015228426395939</v>
      </c>
      <c r="R54" s="13">
        <v>45.8</v>
      </c>
      <c r="S54" s="13"/>
      <c r="T54" s="12">
        <f t="shared" si="6"/>
        <v>0</v>
      </c>
      <c r="U54" s="12">
        <f t="shared" si="7"/>
        <v>0</v>
      </c>
      <c r="V54" s="8">
        <v>0</v>
      </c>
      <c r="W54" s="8">
        <v>-1.3</v>
      </c>
      <c r="X54" s="8">
        <v>53.4</v>
      </c>
    </row>
    <row r="55" spans="1:25" ht="27" hidden="1" customHeight="1">
      <c r="A55" s="4" t="s">
        <v>124</v>
      </c>
      <c r="B55" s="5" t="s">
        <v>125</v>
      </c>
      <c r="C55" s="8">
        <v>0</v>
      </c>
      <c r="D55" s="8">
        <v>0</v>
      </c>
      <c r="E55" s="8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5">
        <v>0</v>
      </c>
      <c r="M55" s="14">
        <f t="shared" si="4"/>
        <v>0</v>
      </c>
      <c r="N55" s="13">
        <v>0</v>
      </c>
      <c r="O55" s="13">
        <v>0</v>
      </c>
      <c r="P55" s="13">
        <v>0</v>
      </c>
      <c r="Q55" s="14" t="e">
        <f t="shared" si="5"/>
        <v>#DIV/0!</v>
      </c>
      <c r="R55" s="13">
        <v>0</v>
      </c>
      <c r="S55" s="13"/>
      <c r="T55" s="12" t="e">
        <f t="shared" si="6"/>
        <v>#DIV/0!</v>
      </c>
      <c r="U55" s="12" t="e">
        <f t="shared" si="7"/>
        <v>#DIV/0!</v>
      </c>
      <c r="V55" s="8">
        <v>0</v>
      </c>
      <c r="W55" s="8">
        <v>0</v>
      </c>
      <c r="X55" s="8">
        <v>0</v>
      </c>
    </row>
    <row r="56" spans="1:25" ht="27" hidden="1" customHeight="1">
      <c r="A56" s="4" t="s">
        <v>126</v>
      </c>
      <c r="B56" s="5" t="s">
        <v>127</v>
      </c>
      <c r="C56" s="8">
        <v>0</v>
      </c>
      <c r="D56" s="8">
        <v>0</v>
      </c>
      <c r="E56" s="8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5">
        <v>0</v>
      </c>
      <c r="M56" s="14">
        <f t="shared" si="4"/>
        <v>0</v>
      </c>
      <c r="N56" s="13">
        <v>0</v>
      </c>
      <c r="O56" s="13">
        <v>0</v>
      </c>
      <c r="P56" s="13">
        <v>0</v>
      </c>
      <c r="Q56" s="14" t="e">
        <f t="shared" si="5"/>
        <v>#DIV/0!</v>
      </c>
      <c r="R56" s="13">
        <v>0</v>
      </c>
      <c r="S56" s="13"/>
      <c r="T56" s="12" t="e">
        <f t="shared" si="6"/>
        <v>#DIV/0!</v>
      </c>
      <c r="U56" s="12" t="e">
        <f t="shared" si="7"/>
        <v>#DIV/0!</v>
      </c>
      <c r="V56" s="8">
        <v>0</v>
      </c>
      <c r="W56" s="8">
        <v>0</v>
      </c>
      <c r="X56" s="8">
        <v>0</v>
      </c>
    </row>
    <row r="57" spans="1:25" ht="34.200000000000003" customHeight="1">
      <c r="A57" s="26" t="s">
        <v>128</v>
      </c>
      <c r="B57" s="27" t="s">
        <v>129</v>
      </c>
      <c r="C57" s="28">
        <v>905.5</v>
      </c>
      <c r="D57" s="28">
        <v>879</v>
      </c>
      <c r="E57" s="28">
        <v>960.3</v>
      </c>
      <c r="F57" s="29">
        <f>F58+F59+F60+F61</f>
        <v>863.59999999999991</v>
      </c>
      <c r="G57" s="29">
        <v>-20.399999999999999</v>
      </c>
      <c r="H57" s="29">
        <v>793.4</v>
      </c>
      <c r="I57" s="29">
        <f t="shared" ref="I57:L57" si="14">I58+I59+I60+I61</f>
        <v>764.80000000000007</v>
      </c>
      <c r="J57" s="29">
        <f t="shared" si="14"/>
        <v>923.59999999999991</v>
      </c>
      <c r="K57" s="29">
        <f t="shared" si="14"/>
        <v>612.4</v>
      </c>
      <c r="L57" s="29">
        <f t="shared" si="14"/>
        <v>846.59999999999991</v>
      </c>
      <c r="M57" s="29">
        <f t="shared" si="4"/>
        <v>-77</v>
      </c>
      <c r="N57" s="29">
        <v>0</v>
      </c>
      <c r="O57" s="29">
        <v>-160.1</v>
      </c>
      <c r="P57" s="29">
        <v>86.4</v>
      </c>
      <c r="Q57" s="29">
        <f t="shared" si="5"/>
        <v>88.559518295507203</v>
      </c>
      <c r="R57" s="29">
        <f t="shared" ref="R57:S57" si="15">R58+R59+R60+R61</f>
        <v>847.59999999999991</v>
      </c>
      <c r="S57" s="36">
        <f t="shared" si="15"/>
        <v>750</v>
      </c>
      <c r="T57" s="29">
        <f t="shared" si="6"/>
        <v>88.589652728561319</v>
      </c>
      <c r="U57" s="29">
        <f t="shared" si="7"/>
        <v>98.064853556485346</v>
      </c>
      <c r="V57" s="8">
        <v>0</v>
      </c>
      <c r="W57" s="8">
        <v>-191.9</v>
      </c>
      <c r="X57" s="8">
        <v>-150.19999999999999</v>
      </c>
    </row>
    <row r="58" spans="1:25" ht="27.15" customHeight="1">
      <c r="A58" s="4" t="s">
        <v>130</v>
      </c>
      <c r="B58" s="5" t="s">
        <v>131</v>
      </c>
      <c r="C58" s="8">
        <v>561.6</v>
      </c>
      <c r="D58" s="8">
        <v>547.29999999999995</v>
      </c>
      <c r="E58" s="8">
        <v>600.1</v>
      </c>
      <c r="F58" s="13">
        <v>519.9</v>
      </c>
      <c r="G58" s="13">
        <v>-20.2</v>
      </c>
      <c r="H58" s="13">
        <v>483.8</v>
      </c>
      <c r="I58" s="13">
        <v>478.6</v>
      </c>
      <c r="J58" s="13">
        <v>547.79999999999995</v>
      </c>
      <c r="K58" s="13">
        <v>355.6</v>
      </c>
      <c r="L58" s="13">
        <v>511.8</v>
      </c>
      <c r="M58" s="12">
        <f t="shared" si="4"/>
        <v>-35.999999999999943</v>
      </c>
      <c r="N58" s="13">
        <v>0</v>
      </c>
      <c r="O58" s="13">
        <v>-96.7</v>
      </c>
      <c r="P58" s="13">
        <v>88.4</v>
      </c>
      <c r="Q58" s="12">
        <f t="shared" si="5"/>
        <v>92.056164647047524</v>
      </c>
      <c r="R58" s="13">
        <v>511.8</v>
      </c>
      <c r="S58" s="35">
        <v>500</v>
      </c>
      <c r="T58" s="12">
        <f t="shared" si="6"/>
        <v>97.694411879640484</v>
      </c>
      <c r="U58" s="12">
        <f t="shared" si="7"/>
        <v>104.47137484329293</v>
      </c>
      <c r="V58" s="8">
        <v>0</v>
      </c>
      <c r="W58" s="8">
        <v>-118.9</v>
      </c>
      <c r="X58" s="8">
        <v>-84</v>
      </c>
    </row>
    <row r="59" spans="1:25" ht="27.15" customHeight="1">
      <c r="A59" s="4" t="s">
        <v>132</v>
      </c>
      <c r="B59" s="5" t="s">
        <v>133</v>
      </c>
      <c r="C59" s="8">
        <v>49.2</v>
      </c>
      <c r="D59" s="8">
        <v>47.4</v>
      </c>
      <c r="E59" s="8">
        <v>53.2</v>
      </c>
      <c r="F59" s="13">
        <v>52.3</v>
      </c>
      <c r="G59" s="13">
        <v>3.1</v>
      </c>
      <c r="H59" s="13">
        <v>49.2</v>
      </c>
      <c r="I59" s="13">
        <v>41.7</v>
      </c>
      <c r="J59" s="13">
        <v>44.1</v>
      </c>
      <c r="K59" s="13">
        <v>22.9</v>
      </c>
      <c r="L59" s="13">
        <v>44</v>
      </c>
      <c r="M59" s="12">
        <f t="shared" si="4"/>
        <v>-0.10000000000000142</v>
      </c>
      <c r="N59" s="13">
        <v>0</v>
      </c>
      <c r="O59" s="13">
        <v>-13</v>
      </c>
      <c r="P59" s="13">
        <v>79.7</v>
      </c>
      <c r="Q59" s="12">
        <f t="shared" si="5"/>
        <v>79.732313575525822</v>
      </c>
      <c r="R59" s="13">
        <v>44</v>
      </c>
      <c r="S59" s="35">
        <v>30</v>
      </c>
      <c r="T59" s="12">
        <f t="shared" si="6"/>
        <v>68.181818181818173</v>
      </c>
      <c r="U59" s="12">
        <f t="shared" si="7"/>
        <v>71.942446043165461</v>
      </c>
      <c r="V59" s="8">
        <v>0</v>
      </c>
      <c r="W59" s="8">
        <v>-13</v>
      </c>
      <c r="X59" s="8">
        <v>5.0999999999999996</v>
      </c>
    </row>
    <row r="60" spans="1:25" ht="27.15" customHeight="1">
      <c r="A60" s="4" t="s">
        <v>134</v>
      </c>
      <c r="B60" s="5" t="s">
        <v>135</v>
      </c>
      <c r="C60" s="8">
        <v>267.3</v>
      </c>
      <c r="D60" s="8">
        <v>256.89999999999998</v>
      </c>
      <c r="E60" s="8">
        <v>279.89999999999998</v>
      </c>
      <c r="F60" s="13">
        <v>266.5</v>
      </c>
      <c r="G60" s="13">
        <v>-0.8</v>
      </c>
      <c r="H60" s="13">
        <v>233</v>
      </c>
      <c r="I60" s="13">
        <v>224.5</v>
      </c>
      <c r="J60" s="13">
        <v>299.7</v>
      </c>
      <c r="K60" s="13">
        <v>205.5</v>
      </c>
      <c r="L60" s="13">
        <v>259.8</v>
      </c>
      <c r="M60" s="12">
        <f t="shared" si="4"/>
        <v>-39.899999999999977</v>
      </c>
      <c r="N60" s="13">
        <v>0</v>
      </c>
      <c r="O60" s="13">
        <v>-50.4</v>
      </c>
      <c r="P60" s="13">
        <v>84.2</v>
      </c>
      <c r="Q60" s="12">
        <f t="shared" si="5"/>
        <v>84.240150093808637</v>
      </c>
      <c r="R60" s="13">
        <v>259.8</v>
      </c>
      <c r="S60" s="35">
        <v>220</v>
      </c>
      <c r="T60" s="12">
        <f t="shared" si="6"/>
        <v>84.680523479599685</v>
      </c>
      <c r="U60" s="12">
        <f t="shared" si="7"/>
        <v>97.995545657015597</v>
      </c>
      <c r="V60" s="8">
        <v>0</v>
      </c>
      <c r="W60" s="8">
        <v>-59</v>
      </c>
      <c r="X60" s="8">
        <v>-66.7</v>
      </c>
    </row>
    <row r="61" spans="1:25" ht="27.15" customHeight="1">
      <c r="A61" s="4" t="s">
        <v>136</v>
      </c>
      <c r="B61" s="5" t="s">
        <v>137</v>
      </c>
      <c r="C61" s="8">
        <v>27.4</v>
      </c>
      <c r="D61" s="8">
        <v>27.4</v>
      </c>
      <c r="E61" s="8">
        <v>27.1</v>
      </c>
      <c r="F61" s="13">
        <v>24.9</v>
      </c>
      <c r="G61" s="13">
        <v>-2.5</v>
      </c>
      <c r="H61" s="13">
        <v>27.4</v>
      </c>
      <c r="I61" s="13">
        <v>20</v>
      </c>
      <c r="J61" s="13">
        <v>32</v>
      </c>
      <c r="K61" s="13">
        <v>28.4</v>
      </c>
      <c r="L61" s="13">
        <v>31</v>
      </c>
      <c r="M61" s="12">
        <f t="shared" si="4"/>
        <v>-1</v>
      </c>
      <c r="N61" s="13">
        <v>0</v>
      </c>
      <c r="O61" s="13">
        <v>0</v>
      </c>
      <c r="P61" s="13">
        <v>80.3</v>
      </c>
      <c r="Q61" s="12">
        <f t="shared" si="5"/>
        <v>80.321285140562253</v>
      </c>
      <c r="R61" s="13">
        <v>32</v>
      </c>
      <c r="S61" s="35">
        <v>0</v>
      </c>
      <c r="T61" s="12">
        <f t="shared" si="6"/>
        <v>0</v>
      </c>
      <c r="U61" s="12">
        <f t="shared" si="7"/>
        <v>0</v>
      </c>
      <c r="V61" s="8">
        <v>0</v>
      </c>
      <c r="W61" s="8">
        <v>-1</v>
      </c>
      <c r="X61" s="8">
        <v>-4.5999999999999996</v>
      </c>
    </row>
    <row r="62" spans="1:25" ht="21" customHeight="1">
      <c r="A62" s="26" t="s">
        <v>138</v>
      </c>
      <c r="B62" s="27" t="s">
        <v>139</v>
      </c>
      <c r="C62" s="28">
        <v>10</v>
      </c>
      <c r="D62" s="28">
        <v>4.5</v>
      </c>
      <c r="E62" s="28">
        <v>5.7</v>
      </c>
      <c r="F62" s="29">
        <v>5.7</v>
      </c>
      <c r="G62" s="29">
        <v>-4.3</v>
      </c>
      <c r="H62" s="29">
        <v>3</v>
      </c>
      <c r="I62" s="29">
        <v>3</v>
      </c>
      <c r="J62" s="29">
        <v>9</v>
      </c>
      <c r="K62" s="29">
        <v>9</v>
      </c>
      <c r="L62" s="29">
        <v>9</v>
      </c>
      <c r="M62" s="29">
        <f t="shared" si="4"/>
        <v>0</v>
      </c>
      <c r="N62" s="29">
        <v>0</v>
      </c>
      <c r="O62" s="29">
        <v>0</v>
      </c>
      <c r="P62" s="29">
        <v>52.6</v>
      </c>
      <c r="Q62" s="29">
        <f t="shared" si="5"/>
        <v>52.631578947368418</v>
      </c>
      <c r="R62" s="29">
        <v>9</v>
      </c>
      <c r="S62" s="29"/>
      <c r="T62" s="29">
        <f t="shared" si="6"/>
        <v>0</v>
      </c>
      <c r="U62" s="29">
        <f t="shared" si="7"/>
        <v>0</v>
      </c>
      <c r="V62" s="28">
        <v>0</v>
      </c>
      <c r="W62" s="28">
        <v>0</v>
      </c>
      <c r="X62" s="28">
        <v>-6</v>
      </c>
      <c r="Y62" s="30"/>
    </row>
    <row r="63" spans="1:25" ht="1.2" hidden="1" customHeight="1">
      <c r="A63" s="4" t="s">
        <v>140</v>
      </c>
      <c r="B63" s="5" t="s">
        <v>141</v>
      </c>
      <c r="C63" s="8">
        <v>0</v>
      </c>
      <c r="D63" s="8">
        <v>0</v>
      </c>
      <c r="E63" s="8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4">
        <f t="shared" si="4"/>
        <v>0</v>
      </c>
      <c r="N63" s="13">
        <v>0</v>
      </c>
      <c r="O63" s="13">
        <v>0</v>
      </c>
      <c r="P63" s="13">
        <v>0</v>
      </c>
      <c r="Q63" s="14" t="e">
        <f t="shared" si="5"/>
        <v>#DIV/0!</v>
      </c>
      <c r="R63" s="13">
        <v>0</v>
      </c>
      <c r="S63" s="13"/>
      <c r="T63" s="12" t="e">
        <f t="shared" si="6"/>
        <v>#DIV/0!</v>
      </c>
      <c r="U63" s="12" t="e">
        <f t="shared" si="7"/>
        <v>#DIV/0!</v>
      </c>
      <c r="V63" s="8">
        <v>0</v>
      </c>
      <c r="W63" s="8">
        <v>0</v>
      </c>
      <c r="X63" s="8">
        <v>0</v>
      </c>
    </row>
    <row r="64" spans="1:25" ht="40.5" customHeight="1">
      <c r="A64" s="26" t="s">
        <v>142</v>
      </c>
      <c r="B64" s="27" t="s">
        <v>143</v>
      </c>
      <c r="C64" s="28">
        <v>5370.8</v>
      </c>
      <c r="D64" s="28">
        <v>4591.7</v>
      </c>
      <c r="E64" s="28">
        <v>6320.9</v>
      </c>
      <c r="F64" s="29">
        <f>F65+F66+F67+F68</f>
        <v>5883.9</v>
      </c>
      <c r="G64" s="29">
        <v>607.9</v>
      </c>
      <c r="H64" s="29">
        <v>4886.8999999999996</v>
      </c>
      <c r="I64" s="29">
        <f t="shared" ref="I64:K64" si="16">I65+I66+I67+I68</f>
        <v>3971.5</v>
      </c>
      <c r="J64" s="29">
        <f t="shared" si="16"/>
        <v>4981.3</v>
      </c>
      <c r="K64" s="29">
        <f t="shared" si="16"/>
        <v>3970.3999999999996</v>
      </c>
      <c r="L64" s="29">
        <f>L65+L66+L67+L68</f>
        <v>6301.2</v>
      </c>
      <c r="M64" s="29">
        <f t="shared" si="4"/>
        <v>1319.8999999999996</v>
      </c>
      <c r="N64" s="29">
        <v>0</v>
      </c>
      <c r="O64" s="29">
        <v>-1140</v>
      </c>
      <c r="P64" s="29">
        <v>66.8</v>
      </c>
      <c r="Q64" s="29">
        <f t="shared" si="5"/>
        <v>67.49774809225174</v>
      </c>
      <c r="R64" s="29">
        <f t="shared" ref="R64:S64" si="17">R65+R66+R67+R68</f>
        <v>6537.1</v>
      </c>
      <c r="S64" s="36">
        <f t="shared" si="17"/>
        <v>4225</v>
      </c>
      <c r="T64" s="29">
        <f t="shared" si="6"/>
        <v>67.050720497682974</v>
      </c>
      <c r="U64" s="29">
        <f t="shared" si="7"/>
        <v>106.38297872340425</v>
      </c>
      <c r="V64" s="8">
        <v>0</v>
      </c>
      <c r="W64" s="8">
        <v>-1381.6</v>
      </c>
      <c r="X64" s="8">
        <v>-152.1</v>
      </c>
    </row>
    <row r="65" spans="1:24" ht="27.15" customHeight="1">
      <c r="A65" s="4" t="s">
        <v>144</v>
      </c>
      <c r="B65" s="5" t="s">
        <v>145</v>
      </c>
      <c r="C65" s="8">
        <v>17</v>
      </c>
      <c r="D65" s="8">
        <v>13.5</v>
      </c>
      <c r="E65" s="8">
        <v>14.9</v>
      </c>
      <c r="F65" s="13">
        <v>14.2</v>
      </c>
      <c r="G65" s="13">
        <v>-2.8</v>
      </c>
      <c r="H65" s="13">
        <v>17</v>
      </c>
      <c r="I65" s="13">
        <v>14</v>
      </c>
      <c r="J65" s="13">
        <v>10.1</v>
      </c>
      <c r="K65" s="13">
        <v>6.6</v>
      </c>
      <c r="L65" s="13">
        <v>14.2</v>
      </c>
      <c r="M65" s="12">
        <f t="shared" si="4"/>
        <v>4.0999999999999996</v>
      </c>
      <c r="N65" s="13">
        <v>0</v>
      </c>
      <c r="O65" s="13">
        <v>-1.6</v>
      </c>
      <c r="P65" s="13">
        <v>98.6</v>
      </c>
      <c r="Q65" s="12">
        <f t="shared" si="5"/>
        <v>98.591549295774655</v>
      </c>
      <c r="R65" s="13">
        <v>14.2</v>
      </c>
      <c r="S65" s="37">
        <v>14</v>
      </c>
      <c r="T65" s="12">
        <f t="shared" si="6"/>
        <v>98.591549295774655</v>
      </c>
      <c r="U65" s="12">
        <f t="shared" si="7"/>
        <v>100</v>
      </c>
      <c r="V65" s="8">
        <v>0</v>
      </c>
      <c r="W65" s="8">
        <v>-1.6</v>
      </c>
      <c r="X65" s="8">
        <v>6.9</v>
      </c>
    </row>
    <row r="66" spans="1:24" ht="27.15" customHeight="1">
      <c r="A66" s="4" t="s">
        <v>146</v>
      </c>
      <c r="B66" s="5" t="s">
        <v>147</v>
      </c>
      <c r="C66" s="8">
        <v>3142</v>
      </c>
      <c r="D66" s="8">
        <v>2755.9</v>
      </c>
      <c r="E66" s="8">
        <v>3711.6</v>
      </c>
      <c r="F66" s="13">
        <v>3446.2</v>
      </c>
      <c r="G66" s="13">
        <v>320.2</v>
      </c>
      <c r="H66" s="13">
        <v>3142</v>
      </c>
      <c r="I66" s="13">
        <v>2645.6</v>
      </c>
      <c r="J66" s="13">
        <v>2973.9</v>
      </c>
      <c r="K66" s="13">
        <v>2239</v>
      </c>
      <c r="L66" s="13">
        <v>3547</v>
      </c>
      <c r="M66" s="12">
        <f t="shared" si="4"/>
        <v>573.09999999999991</v>
      </c>
      <c r="N66" s="13">
        <v>0</v>
      </c>
      <c r="O66" s="13">
        <v>-122</v>
      </c>
      <c r="P66" s="13">
        <v>77.099999999999994</v>
      </c>
      <c r="Q66" s="12">
        <f t="shared" si="5"/>
        <v>76.768614706053043</v>
      </c>
      <c r="R66" s="13">
        <v>3547</v>
      </c>
      <c r="S66" s="37">
        <v>2666</v>
      </c>
      <c r="T66" s="12">
        <f t="shared" si="6"/>
        <v>75.162108824358612</v>
      </c>
      <c r="U66" s="12">
        <f t="shared" si="7"/>
        <v>100.77109162382824</v>
      </c>
      <c r="V66" s="8">
        <v>0</v>
      </c>
      <c r="W66" s="8">
        <v>-251.4</v>
      </c>
      <c r="X66" s="8">
        <v>119.2</v>
      </c>
    </row>
    <row r="67" spans="1:24" ht="27.15" customHeight="1">
      <c r="A67" s="4" t="s">
        <v>148</v>
      </c>
      <c r="B67" s="5" t="s">
        <v>149</v>
      </c>
      <c r="C67" s="8">
        <v>407.8</v>
      </c>
      <c r="D67" s="8">
        <v>319.60000000000002</v>
      </c>
      <c r="E67" s="8">
        <v>407.3</v>
      </c>
      <c r="F67" s="13">
        <v>374.5</v>
      </c>
      <c r="G67" s="13">
        <v>-0.5</v>
      </c>
      <c r="H67" s="13">
        <v>375</v>
      </c>
      <c r="I67" s="13">
        <v>79.599999999999994</v>
      </c>
      <c r="J67" s="13">
        <v>369.8</v>
      </c>
      <c r="K67" s="13">
        <v>362</v>
      </c>
      <c r="L67" s="13">
        <v>328.4</v>
      </c>
      <c r="M67" s="12">
        <f t="shared" si="4"/>
        <v>-41.400000000000034</v>
      </c>
      <c r="N67" s="13">
        <v>0</v>
      </c>
      <c r="O67" s="13">
        <v>0</v>
      </c>
      <c r="P67" s="13">
        <v>19.5</v>
      </c>
      <c r="Q67" s="12">
        <f t="shared" si="5"/>
        <v>21.255006675567422</v>
      </c>
      <c r="R67" s="13">
        <v>459.3</v>
      </c>
      <c r="S67" s="37">
        <v>265</v>
      </c>
      <c r="T67" s="12">
        <f t="shared" si="6"/>
        <v>80.694275274056039</v>
      </c>
      <c r="U67" s="12">
        <f t="shared" si="7"/>
        <v>332.91457286432166</v>
      </c>
      <c r="V67" s="8">
        <v>0</v>
      </c>
      <c r="W67" s="8">
        <v>-7.7</v>
      </c>
      <c r="X67" s="8">
        <v>-3</v>
      </c>
    </row>
    <row r="68" spans="1:24" ht="27.15" customHeight="1">
      <c r="A68" s="4" t="s">
        <v>150</v>
      </c>
      <c r="B68" s="5" t="s">
        <v>151</v>
      </c>
      <c r="C68" s="8">
        <v>1804</v>
      </c>
      <c r="D68" s="8">
        <v>1502.7</v>
      </c>
      <c r="E68" s="8">
        <v>2187.1</v>
      </c>
      <c r="F68" s="13">
        <v>2049</v>
      </c>
      <c r="G68" s="13">
        <v>291</v>
      </c>
      <c r="H68" s="13">
        <v>1352.9</v>
      </c>
      <c r="I68" s="13">
        <v>1232.3</v>
      </c>
      <c r="J68" s="13">
        <v>1627.5</v>
      </c>
      <c r="K68" s="13">
        <v>1362.8</v>
      </c>
      <c r="L68" s="13">
        <v>2411.6</v>
      </c>
      <c r="M68" s="12">
        <f t="shared" si="4"/>
        <v>784.09999999999991</v>
      </c>
      <c r="N68" s="13">
        <v>0</v>
      </c>
      <c r="O68" s="13">
        <v>-1016.4</v>
      </c>
      <c r="P68" s="13">
        <v>58.8</v>
      </c>
      <c r="Q68" s="12">
        <f t="shared" si="5"/>
        <v>60.141532454856026</v>
      </c>
      <c r="R68" s="13">
        <v>2516.6</v>
      </c>
      <c r="S68" s="37">
        <v>1280</v>
      </c>
      <c r="T68" s="12">
        <f t="shared" si="6"/>
        <v>53.076795488472385</v>
      </c>
      <c r="U68" s="12">
        <f t="shared" si="7"/>
        <v>103.87081067921773</v>
      </c>
      <c r="V68" s="8">
        <v>0</v>
      </c>
      <c r="W68" s="8">
        <v>-1120.9000000000001</v>
      </c>
      <c r="X68" s="8">
        <v>-275.2</v>
      </c>
    </row>
    <row r="69" spans="1:24" ht="53.7" customHeight="1">
      <c r="A69" s="26" t="s">
        <v>152</v>
      </c>
      <c r="B69" s="27" t="s">
        <v>153</v>
      </c>
      <c r="C69" s="28">
        <v>2427.6</v>
      </c>
      <c r="D69" s="28">
        <v>2168.1</v>
      </c>
      <c r="E69" s="28">
        <v>2841</v>
      </c>
      <c r="F69" s="29">
        <v>2719</v>
      </c>
      <c r="G69" s="29">
        <v>291.39999999999998</v>
      </c>
      <c r="H69" s="29">
        <v>2427.6</v>
      </c>
      <c r="I69" s="29">
        <v>1979.1</v>
      </c>
      <c r="J69" s="29">
        <v>2849.2</v>
      </c>
      <c r="K69" s="29">
        <v>2263.4</v>
      </c>
      <c r="L69" s="29">
        <v>1885.4</v>
      </c>
      <c r="M69" s="29">
        <f t="shared" si="4"/>
        <v>-963.79999999999973</v>
      </c>
      <c r="N69" s="29">
        <v>0</v>
      </c>
      <c r="O69" s="29">
        <v>-1060.7</v>
      </c>
      <c r="P69" s="29">
        <v>72.8</v>
      </c>
      <c r="Q69" s="29">
        <f t="shared" si="5"/>
        <v>72.787789628539898</v>
      </c>
      <c r="R69" s="29">
        <v>1885.4</v>
      </c>
      <c r="S69" s="36">
        <v>1885.4</v>
      </c>
      <c r="T69" s="29">
        <f t="shared" si="6"/>
        <v>100</v>
      </c>
      <c r="U69" s="29">
        <f t="shared" si="7"/>
        <v>95.265524733464716</v>
      </c>
      <c r="V69" s="8">
        <v>0</v>
      </c>
      <c r="W69" s="8">
        <v>-1616.8</v>
      </c>
      <c r="X69" s="8">
        <v>-421.6</v>
      </c>
    </row>
    <row r="70" spans="1:24" ht="20.399999999999999" customHeight="1">
      <c r="A70" s="4" t="s">
        <v>154</v>
      </c>
      <c r="B70" s="11" t="s">
        <v>211</v>
      </c>
      <c r="C70" s="8">
        <v>7241.7</v>
      </c>
      <c r="D70" s="8">
        <v>8401.9</v>
      </c>
      <c r="E70" s="8">
        <v>8982.7000000000007</v>
      </c>
      <c r="F70" s="13">
        <v>500</v>
      </c>
      <c r="G70" s="13">
        <v>1633.4</v>
      </c>
      <c r="H70" s="13">
        <v>5677.7</v>
      </c>
      <c r="I70" s="13">
        <v>500</v>
      </c>
      <c r="J70" s="13">
        <v>500</v>
      </c>
      <c r="K70" s="13">
        <v>500</v>
      </c>
      <c r="L70" s="13">
        <v>600</v>
      </c>
      <c r="M70" s="12">
        <f t="shared" si="4"/>
        <v>100</v>
      </c>
      <c r="N70" s="13">
        <v>0</v>
      </c>
      <c r="O70" s="13">
        <v>-909.7</v>
      </c>
      <c r="P70" s="13">
        <v>66.2</v>
      </c>
      <c r="Q70" s="12">
        <f t="shared" si="5"/>
        <v>100</v>
      </c>
      <c r="R70" s="13">
        <v>600</v>
      </c>
      <c r="S70" s="13">
        <v>600</v>
      </c>
      <c r="T70" s="12">
        <f t="shared" si="6"/>
        <v>100</v>
      </c>
      <c r="U70" s="12">
        <f t="shared" si="7"/>
        <v>120</v>
      </c>
      <c r="V70" s="8">
        <v>0</v>
      </c>
      <c r="W70" s="8">
        <v>-1012.7</v>
      </c>
      <c r="X70" s="8">
        <v>-6707.2</v>
      </c>
    </row>
    <row r="71" spans="1:24" ht="40.5" customHeight="1">
      <c r="A71" s="26" t="s">
        <v>155</v>
      </c>
      <c r="B71" s="27" t="s">
        <v>156</v>
      </c>
      <c r="C71" s="28">
        <v>2563</v>
      </c>
      <c r="D71" s="28">
        <v>2216.5</v>
      </c>
      <c r="E71" s="28">
        <v>2728.9</v>
      </c>
      <c r="F71" s="29">
        <v>2626</v>
      </c>
      <c r="G71" s="29">
        <v>74</v>
      </c>
      <c r="H71" s="29">
        <v>1922.3</v>
      </c>
      <c r="I71" s="29">
        <v>1956.3</v>
      </c>
      <c r="J71" s="29">
        <v>7049.7</v>
      </c>
      <c r="K71" s="29">
        <v>1395.4</v>
      </c>
      <c r="L71" s="29">
        <v>2611.9</v>
      </c>
      <c r="M71" s="29">
        <f t="shared" si="4"/>
        <v>-4437.7999999999993</v>
      </c>
      <c r="N71" s="29">
        <v>0</v>
      </c>
      <c r="O71" s="29">
        <v>-600.79999999999995</v>
      </c>
      <c r="P71" s="29">
        <v>74.2</v>
      </c>
      <c r="Q71" s="29">
        <f t="shared" si="5"/>
        <v>74.497334348819493</v>
      </c>
      <c r="R71" s="29">
        <v>2611.9</v>
      </c>
      <c r="S71" s="36">
        <v>2013.4</v>
      </c>
      <c r="T71" s="29">
        <f t="shared" si="6"/>
        <v>77.085646464259739</v>
      </c>
      <c r="U71" s="29">
        <f t="shared" si="7"/>
        <v>102.91877523897153</v>
      </c>
      <c r="V71" s="8">
        <v>0</v>
      </c>
      <c r="W71" s="8">
        <v>-756.4</v>
      </c>
      <c r="X71" s="8">
        <v>-5127.5</v>
      </c>
    </row>
    <row r="72" spans="1:24" ht="1.2" customHeight="1">
      <c r="A72" s="26"/>
      <c r="B72" s="63" t="s">
        <v>214</v>
      </c>
      <c r="C72" s="64"/>
      <c r="D72" s="64"/>
      <c r="E72" s="64"/>
      <c r="F72" s="65">
        <f>F73+F74+F75+F76+F77+F78+F79+F80+F81+F82+F83+F84+F85+F86</f>
        <v>1231</v>
      </c>
      <c r="G72" s="65"/>
      <c r="H72" s="65"/>
      <c r="I72" s="65">
        <f t="shared" ref="I72:L72" si="18">I73+I74+I75+I76+I77+I78+I79+I80+I81+I82+I83+I84+I85+I86</f>
        <v>1956.3</v>
      </c>
      <c r="J72" s="65">
        <f t="shared" si="18"/>
        <v>0</v>
      </c>
      <c r="K72" s="65">
        <f t="shared" si="18"/>
        <v>0</v>
      </c>
      <c r="L72" s="65">
        <f t="shared" si="18"/>
        <v>0</v>
      </c>
      <c r="M72" s="65"/>
      <c r="N72" s="65"/>
      <c r="O72" s="65"/>
      <c r="P72" s="65"/>
      <c r="Q72" s="65"/>
      <c r="R72" s="65">
        <f t="shared" ref="R72:S72" si="19">R73+R74+R75+R76+R77+R78+R79+R80+R81+R82+R83+R84+R85+R86</f>
        <v>0</v>
      </c>
      <c r="S72" s="65">
        <f t="shared" si="19"/>
        <v>1203.4000000000001</v>
      </c>
      <c r="T72" s="65"/>
      <c r="U72" s="65"/>
      <c r="V72" s="8"/>
      <c r="W72" s="8"/>
      <c r="X72" s="8"/>
    </row>
    <row r="73" spans="1:24" ht="40.5" customHeight="1">
      <c r="A73" s="26"/>
      <c r="B73" s="51" t="s">
        <v>225</v>
      </c>
      <c r="C73" s="49"/>
      <c r="D73" s="49"/>
      <c r="E73" s="49"/>
      <c r="F73" s="50">
        <v>96</v>
      </c>
      <c r="G73" s="50"/>
      <c r="H73" s="50"/>
      <c r="I73" s="72">
        <v>110</v>
      </c>
      <c r="J73" s="50"/>
      <c r="K73" s="50"/>
      <c r="L73" s="50"/>
      <c r="M73" s="50"/>
      <c r="N73" s="50"/>
      <c r="O73" s="50"/>
      <c r="P73" s="50"/>
      <c r="Q73" s="50"/>
      <c r="R73" s="50"/>
      <c r="S73" s="72">
        <v>0</v>
      </c>
      <c r="T73" s="50"/>
      <c r="U73" s="50"/>
      <c r="V73" s="8"/>
      <c r="W73" s="8"/>
      <c r="X73" s="8"/>
    </row>
    <row r="74" spans="1:24" ht="40.5" customHeight="1">
      <c r="A74" s="26"/>
      <c r="B74" s="52" t="s">
        <v>226</v>
      </c>
      <c r="C74" s="49"/>
      <c r="D74" s="49"/>
      <c r="E74" s="49"/>
      <c r="F74" s="50">
        <v>213</v>
      </c>
      <c r="G74" s="50"/>
      <c r="H74" s="50"/>
      <c r="I74" s="72">
        <v>700</v>
      </c>
      <c r="J74" s="50"/>
      <c r="K74" s="50"/>
      <c r="L74" s="50"/>
      <c r="M74" s="50"/>
      <c r="N74" s="50"/>
      <c r="O74" s="50"/>
      <c r="P74" s="50"/>
      <c r="Q74" s="50"/>
      <c r="R74" s="50"/>
      <c r="S74" s="72">
        <v>0</v>
      </c>
      <c r="T74" s="50"/>
      <c r="U74" s="50"/>
      <c r="V74" s="8"/>
      <c r="W74" s="8"/>
      <c r="X74" s="8"/>
    </row>
    <row r="75" spans="1:24" ht="40.5" customHeight="1">
      <c r="A75" s="26"/>
      <c r="B75" s="52" t="s">
        <v>227</v>
      </c>
      <c r="C75" s="49"/>
      <c r="D75" s="49"/>
      <c r="E75" s="49"/>
      <c r="F75" s="50">
        <v>126</v>
      </c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8"/>
      <c r="W75" s="8"/>
      <c r="X75" s="8"/>
    </row>
    <row r="76" spans="1:24" ht="40.5" customHeight="1">
      <c r="A76" s="26"/>
      <c r="B76" s="51" t="s">
        <v>228</v>
      </c>
      <c r="C76" s="49"/>
      <c r="D76" s="49"/>
      <c r="E76" s="49"/>
      <c r="F76" s="50">
        <v>103</v>
      </c>
      <c r="G76" s="50"/>
      <c r="H76" s="50"/>
      <c r="I76" s="72">
        <v>689.3</v>
      </c>
      <c r="J76" s="50"/>
      <c r="K76" s="50"/>
      <c r="L76" s="50"/>
      <c r="M76" s="50"/>
      <c r="N76" s="50"/>
      <c r="O76" s="50"/>
      <c r="P76" s="50"/>
      <c r="Q76" s="50"/>
      <c r="R76" s="50"/>
      <c r="S76" s="72">
        <v>491.2</v>
      </c>
      <c r="T76" s="50"/>
      <c r="U76" s="50"/>
      <c r="V76" s="8"/>
      <c r="W76" s="8"/>
      <c r="X76" s="8"/>
    </row>
    <row r="77" spans="1:24" ht="40.5" customHeight="1">
      <c r="A77" s="26"/>
      <c r="B77" s="51" t="s">
        <v>229</v>
      </c>
      <c r="C77" s="49"/>
      <c r="D77" s="49"/>
      <c r="E77" s="49"/>
      <c r="F77" s="50">
        <v>198</v>
      </c>
      <c r="G77" s="50"/>
      <c r="H77" s="50"/>
      <c r="I77" s="72">
        <v>101</v>
      </c>
      <c r="J77" s="50"/>
      <c r="K77" s="50"/>
      <c r="L77" s="50"/>
      <c r="M77" s="50"/>
      <c r="N77" s="50"/>
      <c r="O77" s="50"/>
      <c r="P77" s="50"/>
      <c r="Q77" s="50"/>
      <c r="R77" s="50"/>
      <c r="S77" s="72">
        <v>237</v>
      </c>
      <c r="T77" s="50"/>
      <c r="U77" s="50"/>
      <c r="V77" s="8"/>
      <c r="W77" s="8"/>
      <c r="X77" s="8"/>
    </row>
    <row r="78" spans="1:24" ht="40.5" customHeight="1">
      <c r="A78" s="26"/>
      <c r="B78" s="51" t="s">
        <v>230</v>
      </c>
      <c r="C78" s="49"/>
      <c r="D78" s="49"/>
      <c r="E78" s="49"/>
      <c r="F78" s="50">
        <v>42</v>
      </c>
      <c r="G78" s="50"/>
      <c r="H78" s="50"/>
      <c r="I78" s="72">
        <v>34</v>
      </c>
      <c r="J78" s="50"/>
      <c r="K78" s="50"/>
      <c r="L78" s="50"/>
      <c r="M78" s="50"/>
      <c r="N78" s="50"/>
      <c r="O78" s="50"/>
      <c r="P78" s="50"/>
      <c r="Q78" s="50"/>
      <c r="R78" s="50"/>
      <c r="S78" s="72">
        <v>113</v>
      </c>
      <c r="T78" s="50"/>
      <c r="U78" s="50"/>
      <c r="V78" s="8"/>
      <c r="W78" s="8"/>
      <c r="X78" s="8"/>
    </row>
    <row r="79" spans="1:24" ht="40.5" customHeight="1">
      <c r="A79" s="26"/>
      <c r="B79" s="52" t="s">
        <v>231</v>
      </c>
      <c r="C79" s="49"/>
      <c r="D79" s="49"/>
      <c r="E79" s="49"/>
      <c r="F79" s="50">
        <v>341</v>
      </c>
      <c r="G79" s="50"/>
      <c r="H79" s="50"/>
      <c r="I79" s="72">
        <v>200</v>
      </c>
      <c r="J79" s="50"/>
      <c r="K79" s="50"/>
      <c r="L79" s="50"/>
      <c r="M79" s="50"/>
      <c r="N79" s="50"/>
      <c r="O79" s="50"/>
      <c r="P79" s="50"/>
      <c r="Q79" s="50"/>
      <c r="R79" s="50"/>
      <c r="S79" s="72">
        <v>200</v>
      </c>
      <c r="T79" s="50"/>
      <c r="U79" s="50"/>
      <c r="V79" s="8"/>
      <c r="W79" s="8"/>
      <c r="X79" s="8"/>
    </row>
    <row r="80" spans="1:24" ht="39" customHeight="1">
      <c r="A80" s="26"/>
      <c r="B80" s="51" t="s">
        <v>232</v>
      </c>
      <c r="C80" s="49"/>
      <c r="D80" s="49"/>
      <c r="E80" s="49"/>
      <c r="F80" s="50"/>
      <c r="G80" s="50"/>
      <c r="H80" s="50"/>
      <c r="I80" s="72">
        <v>101</v>
      </c>
      <c r="J80" s="50"/>
      <c r="K80" s="50"/>
      <c r="L80" s="50"/>
      <c r="M80" s="50"/>
      <c r="N80" s="50"/>
      <c r="O80" s="50"/>
      <c r="P80" s="50"/>
      <c r="Q80" s="50"/>
      <c r="R80" s="50"/>
      <c r="S80" s="72"/>
      <c r="T80" s="50"/>
      <c r="U80" s="50"/>
      <c r="V80" s="8"/>
      <c r="W80" s="8"/>
      <c r="X80" s="8"/>
    </row>
    <row r="81" spans="1:24" ht="40.200000000000003" hidden="1" customHeight="1">
      <c r="A81" s="26"/>
      <c r="B81" s="52" t="s">
        <v>233</v>
      </c>
      <c r="C81" s="49"/>
      <c r="D81" s="49"/>
      <c r="E81" s="49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8"/>
      <c r="W81" s="8"/>
      <c r="X81" s="8"/>
    </row>
    <row r="82" spans="1:24" ht="40.5" customHeight="1">
      <c r="A82" s="26"/>
      <c r="B82" s="52" t="s">
        <v>234</v>
      </c>
      <c r="C82" s="49"/>
      <c r="D82" s="49"/>
      <c r="E82" s="49"/>
      <c r="F82" s="50">
        <v>67</v>
      </c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8"/>
      <c r="W82" s="8"/>
      <c r="X82" s="8"/>
    </row>
    <row r="83" spans="1:24" ht="40.5" customHeight="1">
      <c r="A83" s="26"/>
      <c r="B83" s="54" t="s">
        <v>238</v>
      </c>
      <c r="C83" s="49"/>
      <c r="D83" s="49"/>
      <c r="E83" s="49"/>
      <c r="F83" s="50">
        <v>1</v>
      </c>
      <c r="G83" s="50"/>
      <c r="H83" s="50"/>
      <c r="I83" s="72">
        <v>1</v>
      </c>
      <c r="J83" s="50"/>
      <c r="K83" s="50"/>
      <c r="L83" s="50"/>
      <c r="M83" s="50"/>
      <c r="N83" s="50"/>
      <c r="O83" s="50"/>
      <c r="P83" s="50"/>
      <c r="Q83" s="50"/>
      <c r="R83" s="50"/>
      <c r="S83" s="72">
        <v>1</v>
      </c>
      <c r="T83" s="50"/>
      <c r="U83" s="50"/>
      <c r="V83" s="8"/>
      <c r="W83" s="8"/>
      <c r="X83" s="8"/>
    </row>
    <row r="84" spans="1:24" ht="40.200000000000003" hidden="1" customHeight="1">
      <c r="A84" s="26"/>
      <c r="B84" s="52" t="s">
        <v>235</v>
      </c>
      <c r="C84" s="49"/>
      <c r="D84" s="49"/>
      <c r="E84" s="49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8"/>
      <c r="W84" s="8"/>
      <c r="X84" s="8"/>
    </row>
    <row r="85" spans="1:24" ht="40.5" customHeight="1">
      <c r="A85" s="26"/>
      <c r="B85" s="53" t="s">
        <v>236</v>
      </c>
      <c r="C85" s="49"/>
      <c r="D85" s="49"/>
      <c r="E85" s="49"/>
      <c r="F85" s="50">
        <v>10</v>
      </c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8"/>
      <c r="W85" s="8"/>
      <c r="X85" s="8"/>
    </row>
    <row r="86" spans="1:24" ht="40.5" customHeight="1">
      <c r="A86" s="26"/>
      <c r="B86" s="52" t="s">
        <v>237</v>
      </c>
      <c r="C86" s="49"/>
      <c r="D86" s="49"/>
      <c r="E86" s="49"/>
      <c r="F86" s="50">
        <v>34</v>
      </c>
      <c r="G86" s="50"/>
      <c r="H86" s="50"/>
      <c r="I86" s="72">
        <v>20</v>
      </c>
      <c r="J86" s="50"/>
      <c r="K86" s="50"/>
      <c r="L86" s="50"/>
      <c r="M86" s="50"/>
      <c r="N86" s="50"/>
      <c r="O86" s="50"/>
      <c r="P86" s="50"/>
      <c r="Q86" s="50"/>
      <c r="R86" s="50"/>
      <c r="S86" s="72">
        <v>161.19999999999999</v>
      </c>
      <c r="T86" s="50"/>
      <c r="U86" s="50"/>
      <c r="V86" s="8"/>
      <c r="W86" s="8"/>
      <c r="X86" s="8"/>
    </row>
    <row r="87" spans="1:24" ht="40.5" customHeight="1">
      <c r="A87" s="26" t="s">
        <v>157</v>
      </c>
      <c r="B87" s="27" t="s">
        <v>158</v>
      </c>
      <c r="C87" s="28">
        <v>3534.4</v>
      </c>
      <c r="D87" s="28">
        <v>4706.3</v>
      </c>
      <c r="E87" s="28">
        <v>4705</v>
      </c>
      <c r="F87" s="29">
        <f>F89+F90+F91</f>
        <v>4412.5</v>
      </c>
      <c r="G87" s="29">
        <v>1170.2</v>
      </c>
      <c r="H87" s="29">
        <v>2796.1</v>
      </c>
      <c r="I87" s="29">
        <f>I89+I90+I91</f>
        <v>3576.2</v>
      </c>
      <c r="J87" s="29">
        <f t="shared" ref="J87:K87" si="20">J89+J90+J91</f>
        <v>3404.9</v>
      </c>
      <c r="K87" s="29">
        <f t="shared" si="20"/>
        <v>2178.1</v>
      </c>
      <c r="L87" s="29">
        <f>L89+L90+L91</f>
        <v>4843.0999999999995</v>
      </c>
      <c r="M87" s="29">
        <f t="shared" si="4"/>
        <v>1438.1999999999994</v>
      </c>
      <c r="N87" s="29">
        <v>0</v>
      </c>
      <c r="O87" s="29">
        <v>-688.4</v>
      </c>
      <c r="P87" s="29">
        <v>72</v>
      </c>
      <c r="Q87" s="29">
        <f t="shared" si="5"/>
        <v>81.047025495750702</v>
      </c>
      <c r="R87" s="29">
        <f t="shared" ref="R87" si="21">R89+R90+R91</f>
        <v>4826.3999999999996</v>
      </c>
      <c r="S87" s="36">
        <v>3443.9</v>
      </c>
      <c r="T87" s="29">
        <f t="shared" si="6"/>
        <v>71.109413392248783</v>
      </c>
      <c r="U87" s="29">
        <f t="shared" si="7"/>
        <v>96.300542475253067</v>
      </c>
      <c r="V87" s="8">
        <v>0</v>
      </c>
      <c r="W87" s="8">
        <v>-588.20000000000005</v>
      </c>
      <c r="X87" s="8">
        <v>-814.4</v>
      </c>
    </row>
    <row r="88" spans="1:24" ht="3.6" customHeight="1">
      <c r="A88" s="66"/>
      <c r="B88" s="66" t="s">
        <v>214</v>
      </c>
      <c r="C88" s="64"/>
      <c r="D88" s="64"/>
      <c r="E88" s="64"/>
      <c r="F88" s="65">
        <f>F89+F90+F92+F93+F94+F95+F96+F97+F98+F99+F100+F101+F102+F103+F104+F105+F106+F107+F108+F109+F110+F111+F112+F113+F114+F115+F116</f>
        <v>4412.5</v>
      </c>
      <c r="G88" s="65"/>
      <c r="H88" s="65"/>
      <c r="I88" s="65">
        <f t="shared" ref="I88:L88" si="22">I89+I90+I92+I93+I94+I95+I96+I97+I98+I99+I100+I101+I102+I103+I104+I105+I106+I107+I108+I109+I110+I111+I112+I113+I114+I115+I116</f>
        <v>3576.2000000000003</v>
      </c>
      <c r="J88" s="65">
        <f t="shared" si="22"/>
        <v>371.8</v>
      </c>
      <c r="K88" s="65">
        <f t="shared" si="22"/>
        <v>364.5</v>
      </c>
      <c r="L88" s="65">
        <f t="shared" si="22"/>
        <v>642.9</v>
      </c>
      <c r="M88" s="65"/>
      <c r="N88" s="65"/>
      <c r="O88" s="65"/>
      <c r="P88" s="65"/>
      <c r="Q88" s="65"/>
      <c r="R88" s="65">
        <f t="shared" ref="R88:S88" si="23">R89+R90+R92+R93+R94+R95+R96+R97+R98+R99+R100+R101+R102+R103+R104+R105+R106+R107+R108+R109+R110+R111+R112+R113+R114+R115+R116</f>
        <v>626.19999999999993</v>
      </c>
      <c r="S88" s="70">
        <f t="shared" si="23"/>
        <v>4125.8999999999996</v>
      </c>
      <c r="T88" s="65"/>
      <c r="U88" s="65"/>
      <c r="V88" s="8"/>
      <c r="W88" s="8"/>
      <c r="X88" s="8"/>
    </row>
    <row r="89" spans="1:24" ht="27.15" customHeight="1">
      <c r="A89" s="4" t="s">
        <v>159</v>
      </c>
      <c r="B89" s="48" t="s">
        <v>160</v>
      </c>
      <c r="C89" s="8">
        <v>581.4</v>
      </c>
      <c r="D89" s="8">
        <v>153.4</v>
      </c>
      <c r="E89" s="8">
        <v>744.2</v>
      </c>
      <c r="F89" s="13">
        <v>743.8</v>
      </c>
      <c r="G89" s="13">
        <v>162.4</v>
      </c>
      <c r="H89" s="13">
        <v>581.4</v>
      </c>
      <c r="I89" s="13">
        <v>450</v>
      </c>
      <c r="J89" s="13">
        <v>323.60000000000002</v>
      </c>
      <c r="K89" s="13">
        <v>323.60000000000002</v>
      </c>
      <c r="L89" s="13">
        <v>582.9</v>
      </c>
      <c r="M89" s="12">
        <f t="shared" si="4"/>
        <v>259.29999999999995</v>
      </c>
      <c r="N89" s="13">
        <v>0</v>
      </c>
      <c r="O89" s="13">
        <v>-53.4</v>
      </c>
      <c r="P89" s="13">
        <v>0</v>
      </c>
      <c r="Q89" s="12">
        <f t="shared" si="5"/>
        <v>60.500134444743217</v>
      </c>
      <c r="R89" s="13">
        <v>582.9</v>
      </c>
      <c r="S89" s="71">
        <v>60.6</v>
      </c>
      <c r="T89" s="12">
        <f t="shared" si="6"/>
        <v>10.396294390118374</v>
      </c>
      <c r="U89" s="12">
        <f t="shared" si="7"/>
        <v>13.466666666666665</v>
      </c>
      <c r="V89" s="8">
        <v>0</v>
      </c>
      <c r="W89" s="8">
        <v>-53.4</v>
      </c>
      <c r="X89" s="8">
        <v>257.8</v>
      </c>
    </row>
    <row r="90" spans="1:24" ht="24" customHeight="1">
      <c r="A90" s="4" t="s">
        <v>161</v>
      </c>
      <c r="B90" s="48" t="s">
        <v>162</v>
      </c>
      <c r="C90" s="8">
        <v>0</v>
      </c>
      <c r="D90" s="8">
        <v>0</v>
      </c>
      <c r="E90" s="8">
        <v>0</v>
      </c>
      <c r="F90" s="13">
        <v>0</v>
      </c>
      <c r="G90" s="13">
        <v>0</v>
      </c>
      <c r="H90" s="13">
        <v>0</v>
      </c>
      <c r="I90" s="13">
        <v>0</v>
      </c>
      <c r="J90" s="13">
        <v>48.2</v>
      </c>
      <c r="K90" s="13">
        <v>40.9</v>
      </c>
      <c r="L90" s="13">
        <v>60</v>
      </c>
      <c r="M90" s="12">
        <f t="shared" si="4"/>
        <v>11.799999999999997</v>
      </c>
      <c r="N90" s="13">
        <v>0</v>
      </c>
      <c r="O90" s="13">
        <v>-30</v>
      </c>
      <c r="P90" s="13">
        <v>0</v>
      </c>
      <c r="Q90" s="12" t="e">
        <f t="shared" si="5"/>
        <v>#DIV/0!</v>
      </c>
      <c r="R90" s="13">
        <v>43.3</v>
      </c>
      <c r="S90" s="71">
        <v>0</v>
      </c>
      <c r="T90" s="12">
        <f t="shared" si="6"/>
        <v>0</v>
      </c>
      <c r="U90" s="12" t="e">
        <f t="shared" si="7"/>
        <v>#DIV/0!</v>
      </c>
      <c r="V90" s="8">
        <v>0</v>
      </c>
      <c r="W90" s="8">
        <v>-46.7</v>
      </c>
      <c r="X90" s="8">
        <v>-48.2</v>
      </c>
    </row>
    <row r="91" spans="1:24" ht="27" hidden="1" customHeight="1">
      <c r="A91" s="4" t="s">
        <v>163</v>
      </c>
      <c r="B91" s="5" t="s">
        <v>164</v>
      </c>
      <c r="C91" s="8">
        <v>2953</v>
      </c>
      <c r="D91" s="8">
        <v>4552.8999999999996</v>
      </c>
      <c r="E91" s="8">
        <v>3960.8</v>
      </c>
      <c r="F91" s="13">
        <v>3668.7</v>
      </c>
      <c r="G91" s="13">
        <v>1007.8</v>
      </c>
      <c r="H91" s="13">
        <v>2214.8000000000002</v>
      </c>
      <c r="I91" s="13">
        <v>3126.2</v>
      </c>
      <c r="J91" s="13">
        <v>3033.1</v>
      </c>
      <c r="K91" s="13">
        <v>1813.6</v>
      </c>
      <c r="L91" s="13">
        <v>4200.2</v>
      </c>
      <c r="M91" s="12">
        <f t="shared" si="4"/>
        <v>1167.0999999999999</v>
      </c>
      <c r="N91" s="13">
        <v>0</v>
      </c>
      <c r="O91" s="13">
        <v>-605</v>
      </c>
      <c r="P91" s="13">
        <v>85.5</v>
      </c>
      <c r="Q91" s="12">
        <f t="shared" si="5"/>
        <v>85.212745659225348</v>
      </c>
      <c r="R91" s="13">
        <v>4200.2</v>
      </c>
      <c r="S91" s="71">
        <v>2500</v>
      </c>
      <c r="T91" s="12">
        <f t="shared" si="6"/>
        <v>59.520975191657541</v>
      </c>
      <c r="U91" s="12">
        <f t="shared" si="7"/>
        <v>79.969291791951889</v>
      </c>
      <c r="V91" s="8">
        <v>0</v>
      </c>
      <c r="W91" s="8">
        <v>-488.1</v>
      </c>
      <c r="X91" s="8">
        <v>-1024</v>
      </c>
    </row>
    <row r="92" spans="1:24" ht="27.15" customHeight="1">
      <c r="A92" s="4"/>
      <c r="B92" s="52" t="s">
        <v>239</v>
      </c>
      <c r="C92" s="8"/>
      <c r="D92" s="8"/>
      <c r="E92" s="8"/>
      <c r="F92" s="13">
        <v>230.2</v>
      </c>
      <c r="G92" s="13"/>
      <c r="H92" s="13"/>
      <c r="I92" s="13">
        <v>27</v>
      </c>
      <c r="J92" s="13"/>
      <c r="K92" s="13"/>
      <c r="L92" s="13"/>
      <c r="M92" s="12"/>
      <c r="N92" s="13"/>
      <c r="O92" s="13"/>
      <c r="P92" s="13"/>
      <c r="Q92" s="12">
        <f t="shared" si="5"/>
        <v>11.728931364031277</v>
      </c>
      <c r="R92" s="13"/>
      <c r="S92" s="71">
        <v>157</v>
      </c>
      <c r="T92" s="12"/>
      <c r="U92" s="12">
        <f t="shared" si="7"/>
        <v>581.48148148148152</v>
      </c>
      <c r="V92" s="8"/>
      <c r="W92" s="8"/>
      <c r="X92" s="8"/>
    </row>
    <row r="93" spans="1:24" ht="27.15" customHeight="1">
      <c r="A93" s="4"/>
      <c r="B93" s="52" t="s">
        <v>240</v>
      </c>
      <c r="C93" s="8"/>
      <c r="D93" s="8"/>
      <c r="E93" s="8"/>
      <c r="F93" s="13">
        <v>1230</v>
      </c>
      <c r="G93" s="13"/>
      <c r="H93" s="13"/>
      <c r="I93" s="13">
        <v>1240</v>
      </c>
      <c r="J93" s="13"/>
      <c r="K93" s="13"/>
      <c r="L93" s="13"/>
      <c r="M93" s="12"/>
      <c r="N93" s="13"/>
      <c r="O93" s="13"/>
      <c r="P93" s="13"/>
      <c r="Q93" s="12">
        <f t="shared" si="5"/>
        <v>100.8130081300813</v>
      </c>
      <c r="R93" s="13"/>
      <c r="S93" s="71">
        <v>1120</v>
      </c>
      <c r="T93" s="12"/>
      <c r="U93" s="12"/>
      <c r="V93" s="8"/>
      <c r="W93" s="8"/>
      <c r="X93" s="8"/>
    </row>
    <row r="94" spans="1:24" ht="27.15" customHeight="1">
      <c r="A94" s="4"/>
      <c r="B94" s="52" t="s">
        <v>246</v>
      </c>
      <c r="C94" s="8"/>
      <c r="D94" s="8"/>
      <c r="E94" s="8"/>
      <c r="F94" s="13">
        <v>55</v>
      </c>
      <c r="G94" s="13"/>
      <c r="H94" s="13"/>
      <c r="I94" s="13">
        <v>10</v>
      </c>
      <c r="J94" s="13"/>
      <c r="K94" s="13"/>
      <c r="L94" s="13"/>
      <c r="M94" s="12"/>
      <c r="N94" s="13"/>
      <c r="O94" s="13"/>
      <c r="P94" s="13"/>
      <c r="Q94" s="12"/>
      <c r="R94" s="13"/>
      <c r="S94" s="71">
        <v>10</v>
      </c>
      <c r="T94" s="12"/>
      <c r="U94" s="12"/>
      <c r="V94" s="8"/>
      <c r="W94" s="8"/>
      <c r="X94" s="8"/>
    </row>
    <row r="95" spans="1:24" ht="27.15" customHeight="1">
      <c r="A95" s="4"/>
      <c r="B95" s="52" t="s">
        <v>264</v>
      </c>
      <c r="C95" s="8"/>
      <c r="D95" s="8"/>
      <c r="E95" s="8"/>
      <c r="F95" s="13">
        <v>209</v>
      </c>
      <c r="G95" s="13"/>
      <c r="H95" s="13"/>
      <c r="I95" s="13">
        <v>100</v>
      </c>
      <c r="J95" s="13"/>
      <c r="K95" s="13"/>
      <c r="L95" s="13"/>
      <c r="M95" s="12"/>
      <c r="N95" s="13"/>
      <c r="O95" s="13"/>
      <c r="P95" s="13"/>
      <c r="Q95" s="12"/>
      <c r="R95" s="13"/>
      <c r="S95" s="71">
        <v>80.3</v>
      </c>
      <c r="T95" s="12"/>
      <c r="U95" s="12"/>
      <c r="V95" s="8"/>
      <c r="W95" s="8"/>
      <c r="X95" s="8"/>
    </row>
    <row r="96" spans="1:24" ht="23.4" customHeight="1">
      <c r="A96" s="4"/>
      <c r="B96" s="52" t="s">
        <v>241</v>
      </c>
      <c r="C96" s="8"/>
      <c r="D96" s="8"/>
      <c r="E96" s="8"/>
      <c r="F96" s="13">
        <v>473.5</v>
      </c>
      <c r="G96" s="13"/>
      <c r="H96" s="13"/>
      <c r="I96" s="13">
        <v>308.8</v>
      </c>
      <c r="J96" s="13"/>
      <c r="K96" s="13"/>
      <c r="L96" s="13"/>
      <c r="M96" s="12"/>
      <c r="N96" s="13"/>
      <c r="O96" s="13"/>
      <c r="P96" s="13"/>
      <c r="Q96" s="12"/>
      <c r="R96" s="13"/>
      <c r="S96" s="71">
        <v>280</v>
      </c>
      <c r="T96" s="12"/>
      <c r="U96" s="12"/>
      <c r="V96" s="8"/>
      <c r="W96" s="8"/>
      <c r="X96" s="8"/>
    </row>
    <row r="97" spans="1:24" ht="27" hidden="1" customHeight="1">
      <c r="A97" s="4"/>
      <c r="B97" s="52" t="s">
        <v>242</v>
      </c>
      <c r="C97" s="8"/>
      <c r="D97" s="8"/>
      <c r="E97" s="8"/>
      <c r="F97" s="13"/>
      <c r="G97" s="13"/>
      <c r="H97" s="13"/>
      <c r="I97" s="13">
        <v>0</v>
      </c>
      <c r="J97" s="13"/>
      <c r="K97" s="13"/>
      <c r="L97" s="13"/>
      <c r="M97" s="12"/>
      <c r="N97" s="13"/>
      <c r="O97" s="13"/>
      <c r="P97" s="13"/>
      <c r="Q97" s="12"/>
      <c r="R97" s="13"/>
      <c r="S97" s="71"/>
      <c r="T97" s="12"/>
      <c r="U97" s="12"/>
      <c r="V97" s="8"/>
      <c r="W97" s="8"/>
      <c r="X97" s="8"/>
    </row>
    <row r="98" spans="1:24" ht="27.15" customHeight="1">
      <c r="A98" s="4"/>
      <c r="B98" s="52" t="s">
        <v>243</v>
      </c>
      <c r="C98" s="8"/>
      <c r="D98" s="8"/>
      <c r="E98" s="8"/>
      <c r="F98" s="13">
        <v>87</v>
      </c>
      <c r="G98" s="13"/>
      <c r="H98" s="13"/>
      <c r="I98" s="13">
        <v>80</v>
      </c>
      <c r="J98" s="13"/>
      <c r="K98" s="13"/>
      <c r="L98" s="13"/>
      <c r="M98" s="12"/>
      <c r="N98" s="13"/>
      <c r="O98" s="13"/>
      <c r="P98" s="13"/>
      <c r="Q98" s="12"/>
      <c r="R98" s="13"/>
      <c r="S98" s="71">
        <v>92</v>
      </c>
      <c r="T98" s="12"/>
      <c r="U98" s="12"/>
      <c r="V98" s="8"/>
      <c r="W98" s="8"/>
      <c r="X98" s="8"/>
    </row>
    <row r="99" spans="1:24" ht="24" customHeight="1">
      <c r="A99" s="4"/>
      <c r="B99" s="52" t="s">
        <v>244</v>
      </c>
      <c r="C99" s="8"/>
      <c r="D99" s="8"/>
      <c r="E99" s="8"/>
      <c r="F99" s="13">
        <v>344</v>
      </c>
      <c r="G99" s="13"/>
      <c r="H99" s="13"/>
      <c r="I99" s="13">
        <v>360</v>
      </c>
      <c r="J99" s="13"/>
      <c r="K99" s="13"/>
      <c r="L99" s="13"/>
      <c r="M99" s="12"/>
      <c r="N99" s="13"/>
      <c r="O99" s="13"/>
      <c r="P99" s="13"/>
      <c r="Q99" s="12"/>
      <c r="R99" s="13"/>
      <c r="S99" s="71">
        <v>360</v>
      </c>
      <c r="T99" s="12"/>
      <c r="U99" s="12"/>
      <c r="V99" s="8"/>
      <c r="W99" s="8"/>
      <c r="X99" s="8"/>
    </row>
    <row r="100" spans="1:24" ht="27" hidden="1" customHeight="1">
      <c r="A100" s="4"/>
      <c r="B100" s="55"/>
      <c r="C100" s="8"/>
      <c r="D100" s="8"/>
      <c r="E100" s="8"/>
      <c r="F100" s="13"/>
      <c r="G100" s="13"/>
      <c r="H100" s="13"/>
      <c r="I100" s="13">
        <v>0</v>
      </c>
      <c r="J100" s="13"/>
      <c r="K100" s="13"/>
      <c r="L100" s="13"/>
      <c r="M100" s="12"/>
      <c r="N100" s="13"/>
      <c r="O100" s="13"/>
      <c r="P100" s="13"/>
      <c r="Q100" s="12"/>
      <c r="R100" s="13"/>
      <c r="S100" s="71"/>
      <c r="T100" s="12"/>
      <c r="U100" s="12"/>
      <c r="V100" s="8"/>
      <c r="W100" s="8"/>
      <c r="X100" s="8"/>
    </row>
    <row r="101" spans="1:24" ht="27.15" customHeight="1">
      <c r="A101" s="4"/>
      <c r="B101" s="52" t="s">
        <v>245</v>
      </c>
      <c r="C101" s="8"/>
      <c r="D101" s="8"/>
      <c r="E101" s="8"/>
      <c r="F101" s="13">
        <v>243</v>
      </c>
      <c r="G101" s="13"/>
      <c r="H101" s="13"/>
      <c r="I101" s="13">
        <v>0</v>
      </c>
      <c r="J101" s="13"/>
      <c r="K101" s="13"/>
      <c r="L101" s="13"/>
      <c r="M101" s="12"/>
      <c r="N101" s="13"/>
      <c r="O101" s="13"/>
      <c r="P101" s="13"/>
      <c r="Q101" s="12"/>
      <c r="R101" s="13"/>
      <c r="S101" s="71"/>
      <c r="T101" s="12"/>
      <c r="U101" s="12"/>
      <c r="V101" s="8"/>
      <c r="W101" s="8"/>
      <c r="X101" s="8"/>
    </row>
    <row r="102" spans="1:24" ht="27.15" customHeight="1">
      <c r="A102" s="4"/>
      <c r="B102" s="52" t="s">
        <v>247</v>
      </c>
      <c r="C102" s="8"/>
      <c r="D102" s="8"/>
      <c r="E102" s="8"/>
      <c r="F102" s="13">
        <v>34</v>
      </c>
      <c r="G102" s="13"/>
      <c r="H102" s="13"/>
      <c r="I102" s="13">
        <v>20</v>
      </c>
      <c r="J102" s="13"/>
      <c r="K102" s="13"/>
      <c r="L102" s="13"/>
      <c r="M102" s="12"/>
      <c r="N102" s="13"/>
      <c r="O102" s="13"/>
      <c r="P102" s="13"/>
      <c r="Q102" s="12"/>
      <c r="R102" s="13"/>
      <c r="S102" s="71">
        <v>20</v>
      </c>
      <c r="T102" s="12"/>
      <c r="U102" s="12"/>
      <c r="V102" s="8"/>
      <c r="W102" s="8"/>
      <c r="X102" s="8"/>
    </row>
    <row r="103" spans="1:24" ht="63.6" customHeight="1">
      <c r="A103" s="4"/>
      <c r="B103" s="56" t="s">
        <v>248</v>
      </c>
      <c r="C103" s="8"/>
      <c r="D103" s="8"/>
      <c r="E103" s="8"/>
      <c r="F103" s="13">
        <v>5</v>
      </c>
      <c r="G103" s="13"/>
      <c r="H103" s="13"/>
      <c r="I103" s="13">
        <v>30</v>
      </c>
      <c r="J103" s="13"/>
      <c r="K103" s="13"/>
      <c r="L103" s="13"/>
      <c r="M103" s="12"/>
      <c r="N103" s="13"/>
      <c r="O103" s="13"/>
      <c r="P103" s="13"/>
      <c r="Q103" s="12"/>
      <c r="R103" s="13"/>
      <c r="S103" s="71">
        <v>30</v>
      </c>
      <c r="T103" s="12"/>
      <c r="U103" s="12"/>
      <c r="V103" s="8"/>
      <c r="W103" s="8"/>
      <c r="X103" s="8"/>
    </row>
    <row r="104" spans="1:24" ht="48.6" customHeight="1">
      <c r="A104" s="4"/>
      <c r="B104" s="52" t="s">
        <v>249</v>
      </c>
      <c r="C104" s="8"/>
      <c r="D104" s="8"/>
      <c r="E104" s="8"/>
      <c r="F104" s="13">
        <v>53</v>
      </c>
      <c r="G104" s="13"/>
      <c r="H104" s="13"/>
      <c r="I104" s="13">
        <v>20</v>
      </c>
      <c r="J104" s="13"/>
      <c r="K104" s="13"/>
      <c r="L104" s="13"/>
      <c r="M104" s="12"/>
      <c r="N104" s="13"/>
      <c r="O104" s="13"/>
      <c r="P104" s="13"/>
      <c r="Q104" s="12"/>
      <c r="R104" s="13"/>
      <c r="S104" s="71">
        <v>20</v>
      </c>
      <c r="T104" s="12"/>
      <c r="U104" s="12"/>
      <c r="V104" s="8"/>
      <c r="W104" s="8"/>
      <c r="X104" s="8"/>
    </row>
    <row r="105" spans="1:24" ht="27.15" customHeight="1">
      <c r="A105" s="57"/>
      <c r="B105" s="52" t="s">
        <v>250</v>
      </c>
      <c r="C105" s="58"/>
      <c r="D105" s="8"/>
      <c r="E105" s="8"/>
      <c r="F105" s="13">
        <v>44</v>
      </c>
      <c r="G105" s="13"/>
      <c r="H105" s="13"/>
      <c r="I105" s="13">
        <v>22</v>
      </c>
      <c r="J105" s="13"/>
      <c r="K105" s="13"/>
      <c r="L105" s="13"/>
      <c r="M105" s="12"/>
      <c r="N105" s="13"/>
      <c r="O105" s="13"/>
      <c r="P105" s="13"/>
      <c r="Q105" s="12"/>
      <c r="R105" s="13"/>
      <c r="S105" s="71">
        <v>10</v>
      </c>
      <c r="T105" s="12"/>
      <c r="U105" s="12"/>
      <c r="V105" s="8"/>
      <c r="W105" s="8"/>
      <c r="X105" s="8"/>
    </row>
    <row r="106" spans="1:24" ht="72.599999999999994" customHeight="1">
      <c r="A106" s="57"/>
      <c r="B106" s="56" t="s">
        <v>251</v>
      </c>
      <c r="C106" s="58"/>
      <c r="D106" s="8"/>
      <c r="E106" s="8"/>
      <c r="F106" s="13">
        <v>99</v>
      </c>
      <c r="G106" s="13"/>
      <c r="H106" s="13"/>
      <c r="I106" s="13">
        <v>30</v>
      </c>
      <c r="J106" s="13"/>
      <c r="K106" s="13"/>
      <c r="L106" s="13"/>
      <c r="M106" s="12"/>
      <c r="N106" s="13"/>
      <c r="O106" s="13"/>
      <c r="P106" s="13"/>
      <c r="Q106" s="12"/>
      <c r="R106" s="13"/>
      <c r="S106" s="71">
        <v>36</v>
      </c>
      <c r="T106" s="12"/>
      <c r="U106" s="12"/>
      <c r="V106" s="8"/>
      <c r="W106" s="8"/>
      <c r="X106" s="8"/>
    </row>
    <row r="107" spans="1:24" ht="43.8" customHeight="1">
      <c r="A107" s="57"/>
      <c r="B107" s="59" t="s">
        <v>252</v>
      </c>
      <c r="C107" s="58"/>
      <c r="D107" s="8"/>
      <c r="E107" s="8"/>
      <c r="F107" s="13">
        <v>208</v>
      </c>
      <c r="G107" s="13"/>
      <c r="H107" s="13"/>
      <c r="I107" s="13">
        <v>418.4</v>
      </c>
      <c r="J107" s="13"/>
      <c r="K107" s="13"/>
      <c r="L107" s="13"/>
      <c r="M107" s="12"/>
      <c r="N107" s="13"/>
      <c r="O107" s="13"/>
      <c r="P107" s="13"/>
      <c r="Q107" s="12"/>
      <c r="R107" s="13"/>
      <c r="S107" s="71">
        <v>0</v>
      </c>
      <c r="T107" s="12"/>
      <c r="U107" s="12"/>
      <c r="V107" s="8"/>
      <c r="W107" s="8"/>
      <c r="X107" s="8"/>
    </row>
    <row r="108" spans="1:24" ht="25.8" customHeight="1">
      <c r="A108" s="57"/>
      <c r="B108" s="52" t="s">
        <v>253</v>
      </c>
      <c r="C108" s="58"/>
      <c r="D108" s="8"/>
      <c r="E108" s="8"/>
      <c r="F108" s="13">
        <v>34</v>
      </c>
      <c r="G108" s="13"/>
      <c r="H108" s="13"/>
      <c r="I108" s="13">
        <v>350</v>
      </c>
      <c r="J108" s="13"/>
      <c r="K108" s="13"/>
      <c r="L108" s="13"/>
      <c r="M108" s="12"/>
      <c r="N108" s="13"/>
      <c r="O108" s="13"/>
      <c r="P108" s="13"/>
      <c r="Q108" s="12"/>
      <c r="R108" s="13"/>
      <c r="S108" s="71">
        <v>1100</v>
      </c>
      <c r="T108" s="12"/>
      <c r="U108" s="12"/>
      <c r="V108" s="8"/>
      <c r="W108" s="8"/>
      <c r="X108" s="8"/>
    </row>
    <row r="109" spans="1:24" ht="27" hidden="1" customHeight="1">
      <c r="A109" s="57"/>
      <c r="B109" s="52" t="s">
        <v>254</v>
      </c>
      <c r="C109" s="58"/>
      <c r="D109" s="8"/>
      <c r="E109" s="8"/>
      <c r="F109" s="13"/>
      <c r="G109" s="13"/>
      <c r="H109" s="13"/>
      <c r="I109" s="13"/>
      <c r="J109" s="13"/>
      <c r="K109" s="13"/>
      <c r="L109" s="13"/>
      <c r="M109" s="12"/>
      <c r="N109" s="13"/>
      <c r="O109" s="13"/>
      <c r="P109" s="13"/>
      <c r="Q109" s="12"/>
      <c r="R109" s="13"/>
      <c r="S109" s="71"/>
      <c r="T109" s="12"/>
      <c r="U109" s="12"/>
      <c r="V109" s="8"/>
      <c r="W109" s="8"/>
      <c r="X109" s="8"/>
    </row>
    <row r="110" spans="1:24" ht="27.15" customHeight="1">
      <c r="A110" s="57"/>
      <c r="B110" s="52" t="s">
        <v>266</v>
      </c>
      <c r="C110" s="58"/>
      <c r="D110" s="8"/>
      <c r="E110" s="8"/>
      <c r="F110" s="13">
        <v>129</v>
      </c>
      <c r="G110" s="13"/>
      <c r="H110" s="13"/>
      <c r="I110" s="13"/>
      <c r="J110" s="13"/>
      <c r="K110" s="13"/>
      <c r="L110" s="13"/>
      <c r="M110" s="12"/>
      <c r="N110" s="13"/>
      <c r="O110" s="13"/>
      <c r="P110" s="13"/>
      <c r="Q110" s="12"/>
      <c r="R110" s="13"/>
      <c r="S110" s="71"/>
      <c r="T110" s="12"/>
      <c r="U110" s="12"/>
      <c r="V110" s="8"/>
      <c r="W110" s="8"/>
      <c r="X110" s="8"/>
    </row>
    <row r="111" spans="1:24" ht="27.15" customHeight="1">
      <c r="A111" s="57"/>
      <c r="B111" s="52" t="s">
        <v>287</v>
      </c>
      <c r="C111" s="58"/>
      <c r="D111" s="8"/>
      <c r="E111" s="8"/>
      <c r="F111" s="13">
        <v>98</v>
      </c>
      <c r="G111" s="13"/>
      <c r="H111" s="13"/>
      <c r="I111" s="13"/>
      <c r="J111" s="13"/>
      <c r="K111" s="13"/>
      <c r="L111" s="13"/>
      <c r="M111" s="12"/>
      <c r="N111" s="13"/>
      <c r="O111" s="13"/>
      <c r="P111" s="13"/>
      <c r="Q111" s="12"/>
      <c r="R111" s="13"/>
      <c r="S111" s="71">
        <v>600</v>
      </c>
      <c r="T111" s="12"/>
      <c r="U111" s="12"/>
      <c r="V111" s="8"/>
      <c r="W111" s="8"/>
      <c r="X111" s="8"/>
    </row>
    <row r="112" spans="1:24" ht="27.15" customHeight="1">
      <c r="A112" s="57"/>
      <c r="B112" s="52" t="s">
        <v>255</v>
      </c>
      <c r="C112" s="58"/>
      <c r="D112" s="8"/>
      <c r="E112" s="8"/>
      <c r="F112" s="13"/>
      <c r="G112" s="13"/>
      <c r="H112" s="13"/>
      <c r="I112" s="13">
        <v>50</v>
      </c>
      <c r="J112" s="13"/>
      <c r="K112" s="13"/>
      <c r="L112" s="13"/>
      <c r="M112" s="12"/>
      <c r="N112" s="13"/>
      <c r="O112" s="13"/>
      <c r="P112" s="13"/>
      <c r="Q112" s="12"/>
      <c r="R112" s="13"/>
      <c r="S112" s="71">
        <v>50</v>
      </c>
      <c r="T112" s="12"/>
      <c r="U112" s="12"/>
      <c r="V112" s="8"/>
      <c r="W112" s="8"/>
      <c r="X112" s="8"/>
    </row>
    <row r="113" spans="1:24" ht="27.15" customHeight="1">
      <c r="A113" s="57"/>
      <c r="B113" s="53" t="s">
        <v>256</v>
      </c>
      <c r="C113" s="58"/>
      <c r="D113" s="8"/>
      <c r="E113" s="8"/>
      <c r="F113" s="13">
        <v>11</v>
      </c>
      <c r="G113" s="13"/>
      <c r="H113" s="13"/>
      <c r="I113" s="13">
        <v>10</v>
      </c>
      <c r="J113" s="13"/>
      <c r="K113" s="13"/>
      <c r="L113" s="13"/>
      <c r="M113" s="12"/>
      <c r="N113" s="13"/>
      <c r="O113" s="13"/>
      <c r="P113" s="13"/>
      <c r="Q113" s="12"/>
      <c r="R113" s="13"/>
      <c r="S113" s="71">
        <v>50</v>
      </c>
      <c r="T113" s="12"/>
      <c r="U113" s="12"/>
      <c r="V113" s="8"/>
      <c r="W113" s="8"/>
      <c r="X113" s="8"/>
    </row>
    <row r="114" spans="1:24" ht="55.8" customHeight="1">
      <c r="A114" s="4"/>
      <c r="B114" s="52" t="s">
        <v>257</v>
      </c>
      <c r="C114" s="8"/>
      <c r="D114" s="8"/>
      <c r="E114" s="8"/>
      <c r="F114" s="13">
        <v>28</v>
      </c>
      <c r="G114" s="13"/>
      <c r="H114" s="13"/>
      <c r="I114" s="13">
        <v>50</v>
      </c>
      <c r="J114" s="13"/>
      <c r="K114" s="13"/>
      <c r="L114" s="13"/>
      <c r="M114" s="12"/>
      <c r="N114" s="13"/>
      <c r="O114" s="13"/>
      <c r="P114" s="13"/>
      <c r="Q114" s="12"/>
      <c r="R114" s="13"/>
      <c r="S114" s="71">
        <v>50</v>
      </c>
      <c r="T114" s="12"/>
      <c r="U114" s="12"/>
      <c r="V114" s="8"/>
      <c r="W114" s="8"/>
      <c r="X114" s="8"/>
    </row>
    <row r="115" spans="1:24" ht="24.6" customHeight="1">
      <c r="A115" s="4"/>
      <c r="B115" s="48" t="s">
        <v>267</v>
      </c>
      <c r="C115" s="8"/>
      <c r="D115" s="8"/>
      <c r="E115" s="8"/>
      <c r="F115" s="13">
        <v>54</v>
      </c>
      <c r="G115" s="13"/>
      <c r="H115" s="13"/>
      <c r="I115" s="13"/>
      <c r="J115" s="13"/>
      <c r="K115" s="13"/>
      <c r="L115" s="13"/>
      <c r="M115" s="12"/>
      <c r="N115" s="13"/>
      <c r="O115" s="13"/>
      <c r="P115" s="13"/>
      <c r="Q115" s="12"/>
      <c r="R115" s="13"/>
      <c r="S115" s="71"/>
      <c r="T115" s="12"/>
      <c r="U115" s="12"/>
      <c r="V115" s="8"/>
      <c r="W115" s="8"/>
      <c r="X115" s="8"/>
    </row>
    <row r="116" spans="1:24" ht="27" hidden="1" customHeight="1">
      <c r="A116" s="4"/>
      <c r="B116" s="5"/>
      <c r="C116" s="8"/>
      <c r="D116" s="8"/>
      <c r="E116" s="8"/>
      <c r="F116" s="13"/>
      <c r="G116" s="13"/>
      <c r="H116" s="13"/>
      <c r="I116" s="13"/>
      <c r="J116" s="13"/>
      <c r="K116" s="13"/>
      <c r="L116" s="13"/>
      <c r="M116" s="12"/>
      <c r="N116" s="13"/>
      <c r="O116" s="13"/>
      <c r="P116" s="13"/>
      <c r="Q116" s="12"/>
      <c r="R116" s="13"/>
      <c r="S116" s="13"/>
      <c r="T116" s="12"/>
      <c r="U116" s="12"/>
      <c r="V116" s="8"/>
      <c r="W116" s="8"/>
      <c r="X116" s="8"/>
    </row>
    <row r="117" spans="1:24" ht="37.799999999999997" customHeight="1">
      <c r="A117" s="26" t="s">
        <v>165</v>
      </c>
      <c r="B117" s="27" t="s">
        <v>166</v>
      </c>
      <c r="C117" s="28">
        <v>0</v>
      </c>
      <c r="D117" s="28">
        <v>0</v>
      </c>
      <c r="E117" s="28">
        <v>0</v>
      </c>
      <c r="F117" s="29">
        <v>85</v>
      </c>
      <c r="G117" s="29">
        <v>0</v>
      </c>
      <c r="H117" s="29">
        <v>0</v>
      </c>
      <c r="I117" s="29">
        <v>0</v>
      </c>
      <c r="J117" s="29">
        <v>68.2</v>
      </c>
      <c r="K117" s="29">
        <v>63.8</v>
      </c>
      <c r="L117" s="29">
        <v>85</v>
      </c>
      <c r="M117" s="29">
        <f t="shared" si="4"/>
        <v>16.799999999999997</v>
      </c>
      <c r="N117" s="29">
        <v>0</v>
      </c>
      <c r="O117" s="29">
        <v>-39.299999999999997</v>
      </c>
      <c r="P117" s="29">
        <v>0</v>
      </c>
      <c r="Q117" s="29">
        <f t="shared" si="5"/>
        <v>0</v>
      </c>
      <c r="R117" s="29">
        <v>85</v>
      </c>
      <c r="S117" s="36">
        <v>85</v>
      </c>
      <c r="T117" s="29">
        <f t="shared" si="6"/>
        <v>100</v>
      </c>
      <c r="U117" s="29" t="e">
        <f t="shared" si="7"/>
        <v>#DIV/0!</v>
      </c>
      <c r="V117" s="8">
        <v>0</v>
      </c>
      <c r="W117" s="8">
        <v>-43.3</v>
      </c>
      <c r="X117" s="8">
        <v>-68.2</v>
      </c>
    </row>
    <row r="118" spans="1:24" ht="27.15" customHeight="1">
      <c r="A118" s="26" t="s">
        <v>167</v>
      </c>
      <c r="B118" s="27" t="s">
        <v>168</v>
      </c>
      <c r="C118" s="28">
        <v>0</v>
      </c>
      <c r="D118" s="28">
        <v>0</v>
      </c>
      <c r="E118" s="28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48</v>
      </c>
      <c r="K118" s="29">
        <v>48</v>
      </c>
      <c r="L118" s="29">
        <v>48</v>
      </c>
      <c r="M118" s="29">
        <f t="shared" si="4"/>
        <v>0</v>
      </c>
      <c r="N118" s="29">
        <v>0</v>
      </c>
      <c r="O118" s="29">
        <v>0</v>
      </c>
      <c r="P118" s="29">
        <v>0</v>
      </c>
      <c r="Q118" s="29" t="e">
        <f t="shared" si="5"/>
        <v>#DIV/0!</v>
      </c>
      <c r="R118" s="29">
        <v>48</v>
      </c>
      <c r="S118" s="36">
        <v>0</v>
      </c>
      <c r="T118" s="29">
        <f t="shared" si="6"/>
        <v>0</v>
      </c>
      <c r="U118" s="29" t="e">
        <f t="shared" si="7"/>
        <v>#DIV/0!</v>
      </c>
      <c r="V118" s="8">
        <v>0</v>
      </c>
      <c r="W118" s="8">
        <v>0</v>
      </c>
      <c r="X118" s="8">
        <v>-48</v>
      </c>
    </row>
    <row r="119" spans="1:24" ht="0.6" customHeight="1">
      <c r="A119" s="4" t="s">
        <v>169</v>
      </c>
      <c r="B119" s="5" t="s">
        <v>170</v>
      </c>
      <c r="C119" s="8">
        <v>0</v>
      </c>
      <c r="D119" s="8">
        <v>0</v>
      </c>
      <c r="E119" s="8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4">
        <f t="shared" si="4"/>
        <v>0</v>
      </c>
      <c r="N119" s="13">
        <v>0</v>
      </c>
      <c r="O119" s="13">
        <v>0</v>
      </c>
      <c r="P119" s="13">
        <v>0</v>
      </c>
      <c r="Q119" s="14" t="e">
        <f t="shared" si="5"/>
        <v>#DIV/0!</v>
      </c>
      <c r="R119" s="13">
        <v>0</v>
      </c>
      <c r="S119" s="13"/>
      <c r="T119" s="12" t="e">
        <f t="shared" si="6"/>
        <v>#DIV/0!</v>
      </c>
      <c r="U119" s="12" t="e">
        <f t="shared" si="7"/>
        <v>#DIV/0!</v>
      </c>
      <c r="V119" s="8">
        <v>0</v>
      </c>
      <c r="W119" s="8">
        <v>0</v>
      </c>
      <c r="X119" s="8">
        <v>0</v>
      </c>
    </row>
    <row r="120" spans="1:24" ht="53.7" customHeight="1">
      <c r="A120" s="26" t="s">
        <v>171</v>
      </c>
      <c r="B120" s="27" t="s">
        <v>172</v>
      </c>
      <c r="C120" s="28">
        <v>0</v>
      </c>
      <c r="D120" s="28">
        <v>0</v>
      </c>
      <c r="E120" s="28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310</v>
      </c>
      <c r="M120" s="29">
        <f t="shared" si="4"/>
        <v>310</v>
      </c>
      <c r="N120" s="29">
        <v>0</v>
      </c>
      <c r="O120" s="29">
        <v>0</v>
      </c>
      <c r="P120" s="29">
        <v>0</v>
      </c>
      <c r="Q120" s="29" t="e">
        <f t="shared" si="5"/>
        <v>#DIV/0!</v>
      </c>
      <c r="R120" s="29">
        <v>930</v>
      </c>
      <c r="S120" s="29"/>
      <c r="T120" s="29">
        <f t="shared" si="6"/>
        <v>0</v>
      </c>
      <c r="U120" s="29" t="e">
        <f t="shared" si="7"/>
        <v>#DIV/0!</v>
      </c>
      <c r="V120" s="8">
        <v>0</v>
      </c>
      <c r="W120" s="8">
        <v>0</v>
      </c>
      <c r="X120" s="8">
        <v>0</v>
      </c>
    </row>
    <row r="121" spans="1:24" ht="27.15" customHeight="1">
      <c r="A121" s="4" t="s">
        <v>173</v>
      </c>
      <c r="B121" s="5" t="s">
        <v>174</v>
      </c>
      <c r="C121" s="8">
        <v>0</v>
      </c>
      <c r="D121" s="8">
        <v>0</v>
      </c>
      <c r="E121" s="8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310</v>
      </c>
      <c r="M121" s="12">
        <f t="shared" si="4"/>
        <v>310</v>
      </c>
      <c r="N121" s="13">
        <v>0</v>
      </c>
      <c r="O121" s="13">
        <v>0</v>
      </c>
      <c r="P121" s="13">
        <v>0</v>
      </c>
      <c r="Q121" s="12" t="e">
        <f t="shared" si="5"/>
        <v>#DIV/0!</v>
      </c>
      <c r="R121" s="13">
        <v>930</v>
      </c>
      <c r="S121" s="13"/>
      <c r="T121" s="12">
        <f t="shared" si="6"/>
        <v>0</v>
      </c>
      <c r="U121" s="12" t="e">
        <f t="shared" si="7"/>
        <v>#DIV/0!</v>
      </c>
      <c r="V121" s="8">
        <v>0</v>
      </c>
      <c r="W121" s="8">
        <v>0</v>
      </c>
      <c r="X121" s="8">
        <v>0</v>
      </c>
    </row>
    <row r="122" spans="1:24" ht="0.6" customHeight="1">
      <c r="A122" s="4" t="s">
        <v>175</v>
      </c>
      <c r="B122" s="5" t="s">
        <v>176</v>
      </c>
      <c r="C122" s="8">
        <v>0</v>
      </c>
      <c r="D122" s="8">
        <v>0</v>
      </c>
      <c r="E122" s="8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4">
        <f t="shared" si="4"/>
        <v>0</v>
      </c>
      <c r="N122" s="13">
        <v>0</v>
      </c>
      <c r="O122" s="13">
        <v>0</v>
      </c>
      <c r="P122" s="13">
        <v>0</v>
      </c>
      <c r="Q122" s="14" t="e">
        <f t="shared" si="5"/>
        <v>#DIV/0!</v>
      </c>
      <c r="R122" s="15">
        <v>0</v>
      </c>
      <c r="S122" s="13"/>
      <c r="T122" s="12" t="e">
        <f t="shared" si="6"/>
        <v>#DIV/0!</v>
      </c>
      <c r="U122" s="12" t="e">
        <f t="shared" si="7"/>
        <v>#DIV/0!</v>
      </c>
      <c r="V122" s="8">
        <v>0</v>
      </c>
      <c r="W122" s="8">
        <v>0</v>
      </c>
      <c r="X122" s="8">
        <v>0</v>
      </c>
    </row>
    <row r="123" spans="1:24" ht="27" hidden="1" customHeight="1">
      <c r="A123" s="4" t="s">
        <v>177</v>
      </c>
      <c r="B123" s="5" t="s">
        <v>178</v>
      </c>
      <c r="C123" s="8">
        <v>0</v>
      </c>
      <c r="D123" s="8">
        <v>0</v>
      </c>
      <c r="E123" s="8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4">
        <f t="shared" si="4"/>
        <v>0</v>
      </c>
      <c r="N123" s="13">
        <v>0</v>
      </c>
      <c r="O123" s="13">
        <v>0</v>
      </c>
      <c r="P123" s="13">
        <v>0</v>
      </c>
      <c r="Q123" s="14" t="e">
        <f t="shared" si="5"/>
        <v>#DIV/0!</v>
      </c>
      <c r="R123" s="15">
        <v>0</v>
      </c>
      <c r="S123" s="13"/>
      <c r="T123" s="12" t="e">
        <f t="shared" si="6"/>
        <v>#DIV/0!</v>
      </c>
      <c r="U123" s="12" t="e">
        <f t="shared" si="7"/>
        <v>#DIV/0!</v>
      </c>
      <c r="V123" s="8">
        <v>0</v>
      </c>
      <c r="W123" s="8">
        <v>0</v>
      </c>
      <c r="X123" s="8">
        <v>0</v>
      </c>
    </row>
    <row r="124" spans="1:24" ht="27.15" customHeight="1">
      <c r="A124" s="26" t="s">
        <v>179</v>
      </c>
      <c r="B124" s="27" t="s">
        <v>180</v>
      </c>
      <c r="C124" s="28">
        <v>720.6</v>
      </c>
      <c r="D124" s="28">
        <v>720.6</v>
      </c>
      <c r="E124" s="28">
        <v>740.2</v>
      </c>
      <c r="F124" s="29">
        <v>724.9</v>
      </c>
      <c r="G124" s="29">
        <v>4.3</v>
      </c>
      <c r="H124" s="29">
        <v>540.5</v>
      </c>
      <c r="I124" s="29">
        <v>529.79999999999995</v>
      </c>
      <c r="J124" s="29">
        <v>794.3</v>
      </c>
      <c r="K124" s="29">
        <v>480.4</v>
      </c>
      <c r="L124" s="15">
        <v>575.29999999999995</v>
      </c>
      <c r="M124" s="14">
        <f t="shared" si="4"/>
        <v>-219</v>
      </c>
      <c r="N124" s="13">
        <v>0</v>
      </c>
      <c r="O124" s="13">
        <v>0</v>
      </c>
      <c r="P124" s="13">
        <v>73.099999999999994</v>
      </c>
      <c r="Q124" s="14">
        <f t="shared" si="5"/>
        <v>73.085942888674296</v>
      </c>
      <c r="R124" s="15">
        <v>575.29999999999995</v>
      </c>
      <c r="S124" s="36">
        <v>485</v>
      </c>
      <c r="T124" s="29">
        <f t="shared" si="6"/>
        <v>84.303841474013566</v>
      </c>
      <c r="U124" s="29">
        <f t="shared" si="7"/>
        <v>91.54397885994716</v>
      </c>
      <c r="V124" s="8">
        <v>0</v>
      </c>
      <c r="W124" s="8">
        <v>-34.700000000000003</v>
      </c>
      <c r="X124" s="8">
        <v>-253.9</v>
      </c>
    </row>
    <row r="125" spans="1:24" ht="3" customHeight="1">
      <c r="A125" s="66"/>
      <c r="B125" s="69" t="s">
        <v>214</v>
      </c>
      <c r="C125" s="64"/>
      <c r="D125" s="64"/>
      <c r="E125" s="64"/>
      <c r="F125" s="65">
        <f>F126+F127+F128+F129+F130+F131</f>
        <v>724.9</v>
      </c>
      <c r="G125" s="65"/>
      <c r="H125" s="65"/>
      <c r="I125" s="65">
        <f t="shared" ref="I125:L125" si="24">I126+I127+I128+I129+I130+I131</f>
        <v>529.79999999999995</v>
      </c>
      <c r="J125" s="65">
        <f t="shared" si="24"/>
        <v>0</v>
      </c>
      <c r="K125" s="65">
        <f t="shared" si="24"/>
        <v>0</v>
      </c>
      <c r="L125" s="65">
        <f t="shared" si="24"/>
        <v>0</v>
      </c>
      <c r="M125" s="68"/>
      <c r="N125" s="67"/>
      <c r="O125" s="67"/>
      <c r="P125" s="67"/>
      <c r="Q125" s="68"/>
      <c r="R125" s="65">
        <f t="shared" ref="R125:S125" si="25">R126+R127+R128+R129+R130+R131</f>
        <v>0</v>
      </c>
      <c r="S125" s="65">
        <f t="shared" si="25"/>
        <v>485</v>
      </c>
      <c r="T125" s="65"/>
      <c r="U125" s="65"/>
      <c r="V125" s="8"/>
      <c r="W125" s="8"/>
      <c r="X125" s="8"/>
    </row>
    <row r="126" spans="1:24" ht="91.8" customHeight="1">
      <c r="A126" s="11"/>
      <c r="B126" s="60" t="s">
        <v>258</v>
      </c>
      <c r="C126" s="50"/>
      <c r="D126" s="50"/>
      <c r="E126" s="50"/>
      <c r="F126" s="50">
        <v>279</v>
      </c>
      <c r="G126" s="50"/>
      <c r="H126" s="50"/>
      <c r="I126" s="50">
        <v>264.8</v>
      </c>
      <c r="J126" s="50"/>
      <c r="K126" s="50"/>
      <c r="L126" s="13"/>
      <c r="M126" s="12"/>
      <c r="N126" s="13"/>
      <c r="O126" s="13"/>
      <c r="P126" s="13"/>
      <c r="Q126" s="12"/>
      <c r="R126" s="13"/>
      <c r="S126" s="35">
        <v>260</v>
      </c>
      <c r="T126" s="50"/>
      <c r="U126" s="50"/>
      <c r="V126" s="8"/>
      <c r="W126" s="8"/>
      <c r="X126" s="8"/>
    </row>
    <row r="127" spans="1:24" ht="27.15" customHeight="1">
      <c r="A127" s="11"/>
      <c r="B127" s="61" t="s">
        <v>259</v>
      </c>
      <c r="C127" s="49"/>
      <c r="D127" s="49"/>
      <c r="E127" s="49"/>
      <c r="F127" s="50">
        <v>50</v>
      </c>
      <c r="G127" s="50"/>
      <c r="H127" s="50"/>
      <c r="I127" s="50">
        <v>50</v>
      </c>
      <c r="J127" s="50"/>
      <c r="K127" s="50"/>
      <c r="L127" s="13"/>
      <c r="M127" s="12"/>
      <c r="N127" s="13"/>
      <c r="O127" s="13"/>
      <c r="P127" s="13"/>
      <c r="Q127" s="12"/>
      <c r="R127" s="13"/>
      <c r="S127" s="35">
        <v>50</v>
      </c>
      <c r="T127" s="50"/>
      <c r="U127" s="50"/>
      <c r="V127" s="8"/>
      <c r="W127" s="8"/>
      <c r="X127" s="8"/>
    </row>
    <row r="128" spans="1:24" ht="27.15" customHeight="1">
      <c r="A128" s="11"/>
      <c r="B128" s="60" t="s">
        <v>260</v>
      </c>
      <c r="C128" s="49"/>
      <c r="D128" s="49"/>
      <c r="E128" s="49"/>
      <c r="F128" s="50">
        <v>140.9</v>
      </c>
      <c r="G128" s="50"/>
      <c r="H128" s="50"/>
      <c r="I128" s="50">
        <v>40</v>
      </c>
      <c r="J128" s="50"/>
      <c r="K128" s="50"/>
      <c r="L128" s="13"/>
      <c r="M128" s="12"/>
      <c r="N128" s="13"/>
      <c r="O128" s="13"/>
      <c r="P128" s="13"/>
      <c r="Q128" s="12"/>
      <c r="R128" s="13"/>
      <c r="S128" s="35">
        <v>0</v>
      </c>
      <c r="T128" s="50"/>
      <c r="U128" s="50"/>
      <c r="V128" s="8"/>
      <c r="W128" s="8"/>
      <c r="X128" s="8"/>
    </row>
    <row r="129" spans="1:24" ht="16.8" customHeight="1">
      <c r="A129" s="11"/>
      <c r="B129" s="60" t="s">
        <v>263</v>
      </c>
      <c r="C129" s="49"/>
      <c r="D129" s="49"/>
      <c r="E129" s="49"/>
      <c r="F129" s="50">
        <v>80</v>
      </c>
      <c r="G129" s="50"/>
      <c r="H129" s="50"/>
      <c r="I129" s="50">
        <v>0</v>
      </c>
      <c r="J129" s="50"/>
      <c r="K129" s="50"/>
      <c r="L129" s="13"/>
      <c r="M129" s="12"/>
      <c r="N129" s="13"/>
      <c r="O129" s="13"/>
      <c r="P129" s="13"/>
      <c r="Q129" s="12"/>
      <c r="R129" s="13"/>
      <c r="S129" s="35">
        <v>0</v>
      </c>
      <c r="T129" s="50"/>
      <c r="U129" s="50"/>
      <c r="V129" s="8"/>
      <c r="W129" s="8"/>
      <c r="X129" s="8"/>
    </row>
    <row r="130" spans="1:24" ht="21" customHeight="1">
      <c r="A130" s="11"/>
      <c r="B130" s="52" t="s">
        <v>261</v>
      </c>
      <c r="C130" s="49"/>
      <c r="D130" s="49"/>
      <c r="E130" s="49"/>
      <c r="F130" s="50">
        <v>50</v>
      </c>
      <c r="G130" s="50"/>
      <c r="H130" s="50"/>
      <c r="I130" s="50">
        <v>50</v>
      </c>
      <c r="J130" s="50"/>
      <c r="K130" s="50"/>
      <c r="L130" s="13"/>
      <c r="M130" s="12"/>
      <c r="N130" s="13"/>
      <c r="O130" s="13"/>
      <c r="P130" s="13"/>
      <c r="Q130" s="12"/>
      <c r="R130" s="13"/>
      <c r="S130" s="35">
        <v>50</v>
      </c>
      <c r="T130" s="50"/>
      <c r="U130" s="50"/>
      <c r="V130" s="8"/>
      <c r="W130" s="8"/>
      <c r="X130" s="8"/>
    </row>
    <row r="131" spans="1:24" ht="27.15" customHeight="1">
      <c r="A131" s="11"/>
      <c r="B131" s="62" t="s">
        <v>262</v>
      </c>
      <c r="C131" s="49"/>
      <c r="D131" s="49"/>
      <c r="E131" s="49"/>
      <c r="F131" s="50">
        <v>125</v>
      </c>
      <c r="G131" s="50"/>
      <c r="H131" s="50"/>
      <c r="I131" s="50">
        <v>125</v>
      </c>
      <c r="J131" s="50"/>
      <c r="K131" s="50"/>
      <c r="L131" s="13"/>
      <c r="M131" s="12"/>
      <c r="N131" s="13"/>
      <c r="O131" s="13"/>
      <c r="P131" s="13"/>
      <c r="Q131" s="12"/>
      <c r="R131" s="13"/>
      <c r="S131" s="35">
        <v>125</v>
      </c>
      <c r="T131" s="50"/>
      <c r="U131" s="50"/>
      <c r="V131" s="8"/>
      <c r="W131" s="8"/>
      <c r="X131" s="8"/>
    </row>
    <row r="132" spans="1:24" ht="31.2" customHeight="1">
      <c r="A132" s="26" t="s">
        <v>181</v>
      </c>
      <c r="B132" s="27" t="s">
        <v>212</v>
      </c>
      <c r="C132" s="28">
        <v>423.7</v>
      </c>
      <c r="D132" s="28">
        <v>0</v>
      </c>
      <c r="E132" s="28">
        <v>0</v>
      </c>
      <c r="F132" s="29">
        <v>424.4</v>
      </c>
      <c r="G132" s="29">
        <v>-423.7</v>
      </c>
      <c r="H132" s="29">
        <v>418.9</v>
      </c>
      <c r="I132" s="29">
        <v>418.4</v>
      </c>
      <c r="J132" s="29">
        <v>418.6</v>
      </c>
      <c r="K132" s="29">
        <v>207</v>
      </c>
      <c r="L132" s="15">
        <v>418.9</v>
      </c>
      <c r="M132" s="14">
        <f t="shared" si="4"/>
        <v>0.29999999999995453</v>
      </c>
      <c r="N132" s="13">
        <v>0</v>
      </c>
      <c r="O132" s="13">
        <v>418.9</v>
      </c>
      <c r="P132" s="13">
        <v>0</v>
      </c>
      <c r="Q132" s="14">
        <f t="shared" si="5"/>
        <v>98.586239396795477</v>
      </c>
      <c r="R132" s="29">
        <v>409.9</v>
      </c>
      <c r="S132" s="36">
        <v>409.9</v>
      </c>
      <c r="T132" s="29">
        <f t="shared" si="6"/>
        <v>97.851515874910476</v>
      </c>
      <c r="U132" s="29">
        <f t="shared" si="7"/>
        <v>97.968451242829829</v>
      </c>
      <c r="V132" s="8">
        <v>0</v>
      </c>
      <c r="W132" s="8">
        <v>409.9</v>
      </c>
      <c r="X132" s="8">
        <v>418.9</v>
      </c>
    </row>
    <row r="133" spans="1:24" ht="66" customHeight="1">
      <c r="A133" s="26" t="s">
        <v>182</v>
      </c>
      <c r="B133" s="27" t="s">
        <v>183</v>
      </c>
      <c r="C133" s="28">
        <v>0</v>
      </c>
      <c r="D133" s="28">
        <v>758.5</v>
      </c>
      <c r="E133" s="28">
        <v>808.6</v>
      </c>
      <c r="F133" s="29">
        <v>808.6</v>
      </c>
      <c r="G133" s="29">
        <v>808.6</v>
      </c>
      <c r="H133" s="29">
        <v>0</v>
      </c>
      <c r="I133" s="29">
        <v>0</v>
      </c>
      <c r="J133" s="29">
        <v>814.2</v>
      </c>
      <c r="K133" s="29">
        <v>749.5</v>
      </c>
      <c r="L133" s="15">
        <v>1000</v>
      </c>
      <c r="M133" s="14">
        <f t="shared" si="4"/>
        <v>185.79999999999995</v>
      </c>
      <c r="N133" s="13">
        <v>0</v>
      </c>
      <c r="O133" s="13">
        <v>0</v>
      </c>
      <c r="P133" s="13">
        <v>0</v>
      </c>
      <c r="Q133" s="14">
        <f t="shared" si="5"/>
        <v>0</v>
      </c>
      <c r="R133" s="15">
        <v>0</v>
      </c>
      <c r="S133" s="36">
        <v>0</v>
      </c>
      <c r="T133" s="29">
        <f t="shared" si="6"/>
        <v>0</v>
      </c>
      <c r="U133" s="29" t="e">
        <f t="shared" si="7"/>
        <v>#DIV/0!</v>
      </c>
      <c r="V133" s="8">
        <v>0</v>
      </c>
      <c r="W133" s="8">
        <v>0</v>
      </c>
      <c r="X133" s="8">
        <v>-814.2</v>
      </c>
    </row>
    <row r="134" spans="1:24" ht="14.4" hidden="1" customHeight="1">
      <c r="A134" s="26" t="s">
        <v>0</v>
      </c>
      <c r="B134" s="27" t="s">
        <v>184</v>
      </c>
      <c r="C134" s="28">
        <v>169052.3</v>
      </c>
      <c r="D134" s="28">
        <v>157991.79999999999</v>
      </c>
      <c r="E134" s="28">
        <v>180749.7</v>
      </c>
      <c r="F134" s="29">
        <v>178350.8</v>
      </c>
      <c r="G134" s="29">
        <v>9298.5</v>
      </c>
      <c r="H134" s="29">
        <v>171630.2</v>
      </c>
      <c r="I134" s="29">
        <v>154723.4</v>
      </c>
      <c r="J134" s="29">
        <v>162458.20000000001</v>
      </c>
      <c r="K134" s="29">
        <v>116979.1</v>
      </c>
      <c r="L134" s="12">
        <v>180435.20000000001</v>
      </c>
      <c r="M134" s="14">
        <f t="shared" si="4"/>
        <v>17977</v>
      </c>
      <c r="N134" s="12">
        <v>0</v>
      </c>
      <c r="O134" s="12">
        <v>-6294.1</v>
      </c>
      <c r="P134" s="12">
        <v>86.8</v>
      </c>
      <c r="Q134" s="14">
        <f t="shared" si="5"/>
        <v>86.75228818710093</v>
      </c>
      <c r="R134" s="14">
        <v>188588.5</v>
      </c>
      <c r="S134" s="36"/>
      <c r="T134" s="29">
        <f t="shared" si="6"/>
        <v>0</v>
      </c>
      <c r="U134" s="29">
        <f t="shared" si="7"/>
        <v>0</v>
      </c>
      <c r="V134" s="7">
        <v>0</v>
      </c>
      <c r="W134" s="7">
        <v>-5891.9</v>
      </c>
      <c r="X134" s="7">
        <v>9172</v>
      </c>
    </row>
    <row r="135" spans="1:24" ht="27" hidden="1" customHeight="1">
      <c r="A135" s="26" t="s">
        <v>30</v>
      </c>
      <c r="B135" s="27" t="s">
        <v>185</v>
      </c>
      <c r="C135" s="28">
        <v>-1288.0999999999999</v>
      </c>
      <c r="D135" s="28">
        <v>8702.4</v>
      </c>
      <c r="E135" s="28">
        <v>10987.7</v>
      </c>
      <c r="F135" s="29">
        <v>14570</v>
      </c>
      <c r="G135" s="29">
        <v>15858.1</v>
      </c>
      <c r="H135" s="29">
        <v>-8227.2000000000007</v>
      </c>
      <c r="I135" s="29">
        <v>10203.6</v>
      </c>
      <c r="J135" s="29">
        <v>6016</v>
      </c>
      <c r="K135" s="29">
        <v>10706.2</v>
      </c>
      <c r="L135" s="12">
        <v>-9755.4</v>
      </c>
      <c r="M135" s="14">
        <f t="shared" si="4"/>
        <v>-15771.4</v>
      </c>
      <c r="N135" s="12">
        <v>0</v>
      </c>
      <c r="O135" s="12">
        <v>5670.3</v>
      </c>
      <c r="P135" s="12">
        <v>70</v>
      </c>
      <c r="Q135" s="14">
        <f t="shared" si="5"/>
        <v>70.031571722717914</v>
      </c>
      <c r="R135" s="14">
        <v>-21392.5</v>
      </c>
      <c r="S135" s="36"/>
      <c r="T135" s="29">
        <f t="shared" si="6"/>
        <v>0</v>
      </c>
      <c r="U135" s="29">
        <f t="shared" si="7"/>
        <v>0</v>
      </c>
      <c r="V135" s="7">
        <v>0</v>
      </c>
      <c r="W135" s="7">
        <v>5920.9</v>
      </c>
      <c r="X135" s="7">
        <v>-14243.2</v>
      </c>
    </row>
    <row r="136" spans="1:24" ht="14.4" hidden="1" customHeight="1">
      <c r="A136" s="26" t="s">
        <v>31</v>
      </c>
      <c r="B136" s="27" t="s">
        <v>186</v>
      </c>
      <c r="C136" s="28">
        <v>9871.7999999999993</v>
      </c>
      <c r="D136" s="28">
        <v>13117.8</v>
      </c>
      <c r="E136" s="28">
        <v>15641.5</v>
      </c>
      <c r="F136" s="29">
        <v>15103.6</v>
      </c>
      <c r="G136" s="29">
        <v>5231.8</v>
      </c>
      <c r="H136" s="29">
        <v>9147.1</v>
      </c>
      <c r="I136" s="29">
        <v>10203.6</v>
      </c>
      <c r="J136" s="29">
        <v>14856.7</v>
      </c>
      <c r="K136" s="29">
        <v>9925.9</v>
      </c>
      <c r="L136" s="12">
        <v>13811.7</v>
      </c>
      <c r="M136" s="14">
        <f t="shared" si="4"/>
        <v>-1045</v>
      </c>
      <c r="N136" s="12">
        <v>0</v>
      </c>
      <c r="O136" s="12">
        <v>-3842.5</v>
      </c>
      <c r="P136" s="12">
        <v>67.599999999999994</v>
      </c>
      <c r="Q136" s="14">
        <f t="shared" si="5"/>
        <v>67.557403532932554</v>
      </c>
      <c r="R136" s="14">
        <v>12422</v>
      </c>
      <c r="S136" s="36"/>
      <c r="T136" s="29">
        <f t="shared" si="6"/>
        <v>0</v>
      </c>
      <c r="U136" s="29">
        <f t="shared" si="7"/>
        <v>0</v>
      </c>
      <c r="V136" s="7">
        <v>0</v>
      </c>
      <c r="W136" s="7">
        <v>-3126.3</v>
      </c>
      <c r="X136" s="7">
        <v>-5709.6</v>
      </c>
    </row>
    <row r="137" spans="1:24" ht="40.5" customHeight="1">
      <c r="A137" s="26" t="s">
        <v>187</v>
      </c>
      <c r="B137" s="27" t="s">
        <v>188</v>
      </c>
      <c r="C137" s="28">
        <v>0</v>
      </c>
      <c r="D137" s="28">
        <v>2027.4</v>
      </c>
      <c r="E137" s="28">
        <v>2006.1</v>
      </c>
      <c r="F137" s="29">
        <v>1903.9</v>
      </c>
      <c r="G137" s="29">
        <v>2003.9</v>
      </c>
      <c r="H137" s="29">
        <v>0</v>
      </c>
      <c r="I137" s="29">
        <v>179</v>
      </c>
      <c r="J137" s="29">
        <v>1185.5</v>
      </c>
      <c r="K137" s="29">
        <v>667.6</v>
      </c>
      <c r="L137" s="15">
        <v>1044</v>
      </c>
      <c r="M137" s="14">
        <f t="shared" si="4"/>
        <v>-141.5</v>
      </c>
      <c r="N137" s="13">
        <v>0</v>
      </c>
      <c r="O137" s="13">
        <v>-1171.8</v>
      </c>
      <c r="P137" s="13">
        <v>15.7</v>
      </c>
      <c r="Q137" s="14">
        <f t="shared" si="5"/>
        <v>9.4017542938179517</v>
      </c>
      <c r="R137" s="15">
        <v>660</v>
      </c>
      <c r="S137" s="36">
        <v>99</v>
      </c>
      <c r="T137" s="29">
        <f t="shared" si="6"/>
        <v>9.4827586206896548</v>
      </c>
      <c r="U137" s="29">
        <f t="shared" si="7"/>
        <v>55.307262569832403</v>
      </c>
      <c r="V137" s="8">
        <v>0</v>
      </c>
      <c r="W137" s="8">
        <v>-790</v>
      </c>
      <c r="X137" s="8">
        <v>-1320.9</v>
      </c>
    </row>
    <row r="138" spans="1:24" ht="27.15" customHeight="1">
      <c r="A138" s="26" t="s">
        <v>189</v>
      </c>
      <c r="B138" s="27" t="s">
        <v>190</v>
      </c>
      <c r="C138" s="28">
        <v>0</v>
      </c>
      <c r="D138" s="28">
        <v>0</v>
      </c>
      <c r="E138" s="28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1.9</v>
      </c>
      <c r="K138" s="29">
        <v>1.9</v>
      </c>
      <c r="L138" s="15">
        <v>1.9</v>
      </c>
      <c r="M138" s="14">
        <f t="shared" si="4"/>
        <v>0</v>
      </c>
      <c r="N138" s="13">
        <v>0</v>
      </c>
      <c r="O138" s="13">
        <v>-1.9</v>
      </c>
      <c r="P138" s="13">
        <v>0</v>
      </c>
      <c r="Q138" s="14" t="e">
        <f t="shared" si="5"/>
        <v>#DIV/0!</v>
      </c>
      <c r="R138" s="15">
        <v>0</v>
      </c>
      <c r="S138" s="36">
        <v>0</v>
      </c>
      <c r="T138" s="29">
        <f t="shared" si="6"/>
        <v>0</v>
      </c>
      <c r="U138" s="29" t="e">
        <f t="shared" si="7"/>
        <v>#DIV/0!</v>
      </c>
      <c r="V138" s="8">
        <v>0</v>
      </c>
      <c r="W138" s="8">
        <v>0</v>
      </c>
      <c r="X138" s="8">
        <v>-1.9</v>
      </c>
    </row>
    <row r="139" spans="1:24" ht="14.4" hidden="1" customHeight="1">
      <c r="A139" s="26" t="s">
        <v>191</v>
      </c>
      <c r="B139" s="27" t="s">
        <v>192</v>
      </c>
      <c r="C139" s="28">
        <v>0</v>
      </c>
      <c r="D139" s="28">
        <v>0</v>
      </c>
      <c r="E139" s="28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13">
        <v>0</v>
      </c>
      <c r="M139" s="14">
        <f t="shared" si="4"/>
        <v>0</v>
      </c>
      <c r="N139" s="13">
        <v>0</v>
      </c>
      <c r="O139" s="13">
        <v>0</v>
      </c>
      <c r="P139" s="13">
        <v>0</v>
      </c>
      <c r="Q139" s="14" t="e">
        <f t="shared" si="5"/>
        <v>#DIV/0!</v>
      </c>
      <c r="R139" s="15">
        <v>0</v>
      </c>
      <c r="S139" s="29"/>
      <c r="T139" s="29" t="e">
        <f t="shared" si="6"/>
        <v>#DIV/0!</v>
      </c>
      <c r="U139" s="29" t="e">
        <f t="shared" si="7"/>
        <v>#DIV/0!</v>
      </c>
      <c r="V139" s="8">
        <v>0</v>
      </c>
      <c r="W139" s="8">
        <v>0</v>
      </c>
      <c r="X139" s="8">
        <v>0</v>
      </c>
    </row>
    <row r="140" spans="1:24" ht="14.4" hidden="1" customHeight="1">
      <c r="A140" s="26" t="s">
        <v>193</v>
      </c>
      <c r="B140" s="27" t="s">
        <v>194</v>
      </c>
      <c r="C140" s="28">
        <v>0</v>
      </c>
      <c r="D140" s="28">
        <v>0</v>
      </c>
      <c r="E140" s="28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13">
        <v>0</v>
      </c>
      <c r="M140" s="14">
        <f t="shared" si="4"/>
        <v>0</v>
      </c>
      <c r="N140" s="13">
        <v>0</v>
      </c>
      <c r="O140" s="13">
        <v>0</v>
      </c>
      <c r="P140" s="13">
        <v>0</v>
      </c>
      <c r="Q140" s="14" t="e">
        <f t="shared" si="5"/>
        <v>#DIV/0!</v>
      </c>
      <c r="R140" s="15">
        <v>0</v>
      </c>
      <c r="S140" s="29"/>
      <c r="T140" s="29" t="e">
        <f t="shared" si="6"/>
        <v>#DIV/0!</v>
      </c>
      <c r="U140" s="29" t="e">
        <f t="shared" si="7"/>
        <v>#DIV/0!</v>
      </c>
      <c r="V140" s="8">
        <v>0</v>
      </c>
      <c r="W140" s="8">
        <v>0</v>
      </c>
      <c r="X140" s="8">
        <v>0</v>
      </c>
    </row>
    <row r="141" spans="1:24" ht="21" customHeight="1">
      <c r="A141" s="26" t="s">
        <v>195</v>
      </c>
      <c r="B141" s="27" t="s">
        <v>196</v>
      </c>
      <c r="C141" s="28">
        <v>8340.7000000000007</v>
      </c>
      <c r="D141" s="28">
        <v>7757.5</v>
      </c>
      <c r="E141" s="28">
        <v>7757.5</v>
      </c>
      <c r="F141" s="29">
        <v>7698.5</v>
      </c>
      <c r="G141" s="29">
        <v>-642.20000000000005</v>
      </c>
      <c r="H141" s="29">
        <v>7616</v>
      </c>
      <c r="I141" s="29">
        <v>7520</v>
      </c>
      <c r="J141" s="29">
        <v>8736</v>
      </c>
      <c r="K141" s="29">
        <v>6374.4</v>
      </c>
      <c r="L141" s="15">
        <v>9627.9</v>
      </c>
      <c r="M141" s="14">
        <f t="shared" ref="M141:M147" si="26">L141-J141</f>
        <v>891.89999999999964</v>
      </c>
      <c r="N141" s="13">
        <v>0</v>
      </c>
      <c r="O141" s="13">
        <v>58.9</v>
      </c>
      <c r="P141" s="13">
        <v>97.7</v>
      </c>
      <c r="Q141" s="14">
        <f t="shared" ref="Q141:Q148" si="27">I141/F141*100</f>
        <v>97.681366499967524</v>
      </c>
      <c r="R141" s="15">
        <v>7797</v>
      </c>
      <c r="S141" s="36">
        <v>7797</v>
      </c>
      <c r="T141" s="29">
        <f t="shared" ref="T141:T147" si="28">S141/L141*100</f>
        <v>80.983392016950745</v>
      </c>
      <c r="U141" s="29">
        <f t="shared" ref="U141:U147" si="29">S141/I141*100</f>
        <v>103.68351063829789</v>
      </c>
      <c r="V141" s="8">
        <v>0</v>
      </c>
      <c r="W141" s="8">
        <v>0.5</v>
      </c>
      <c r="X141" s="8">
        <v>-1120</v>
      </c>
    </row>
    <row r="142" spans="1:24" ht="27" customHeight="1">
      <c r="A142" s="26" t="s">
        <v>197</v>
      </c>
      <c r="B142" s="27" t="s">
        <v>198</v>
      </c>
      <c r="C142" s="28">
        <v>1531.1</v>
      </c>
      <c r="D142" s="28">
        <v>3332.9</v>
      </c>
      <c r="E142" s="28">
        <v>4567.8999999999996</v>
      </c>
      <c r="F142" s="29">
        <v>4152.1000000000004</v>
      </c>
      <c r="G142" s="29">
        <v>2621</v>
      </c>
      <c r="H142" s="29">
        <v>1531.1</v>
      </c>
      <c r="I142" s="29">
        <v>2109.6</v>
      </c>
      <c r="J142" s="29">
        <v>3432</v>
      </c>
      <c r="K142" s="29">
        <v>1855.9</v>
      </c>
      <c r="L142" s="15">
        <v>1498</v>
      </c>
      <c r="M142" s="14">
        <f t="shared" si="26"/>
        <v>-1934</v>
      </c>
      <c r="N142" s="13">
        <v>0</v>
      </c>
      <c r="O142" s="13">
        <v>-1856.7</v>
      </c>
      <c r="P142" s="13">
        <v>50.8</v>
      </c>
      <c r="Q142" s="14">
        <f t="shared" si="27"/>
        <v>50.8080248548927</v>
      </c>
      <c r="R142" s="15">
        <v>1498</v>
      </c>
      <c r="S142" s="36">
        <v>1498</v>
      </c>
      <c r="T142" s="29">
        <f t="shared" si="28"/>
        <v>100</v>
      </c>
      <c r="U142" s="29">
        <f t="shared" si="29"/>
        <v>71.008722032612823</v>
      </c>
      <c r="V142" s="8">
        <v>0</v>
      </c>
      <c r="W142" s="8">
        <v>-2336.6999999999998</v>
      </c>
      <c r="X142" s="8">
        <v>-1900.9</v>
      </c>
    </row>
    <row r="143" spans="1:24" ht="37.200000000000003" customHeight="1">
      <c r="A143" s="26" t="s">
        <v>199</v>
      </c>
      <c r="B143" s="27" t="s">
        <v>213</v>
      </c>
      <c r="C143" s="28">
        <v>0</v>
      </c>
      <c r="D143" s="28">
        <v>0</v>
      </c>
      <c r="E143" s="28">
        <v>1310</v>
      </c>
      <c r="F143" s="29"/>
      <c r="G143" s="29"/>
      <c r="H143" s="29"/>
      <c r="I143" s="29"/>
      <c r="J143" s="29"/>
      <c r="K143" s="29"/>
      <c r="L143" s="15">
        <v>526</v>
      </c>
      <c r="M143" s="14">
        <f t="shared" si="26"/>
        <v>526</v>
      </c>
      <c r="N143" s="13">
        <v>0</v>
      </c>
      <c r="O143" s="13">
        <v>-871</v>
      </c>
      <c r="P143" s="13">
        <v>20.8</v>
      </c>
      <c r="Q143" s="14" t="e">
        <f t="shared" si="27"/>
        <v>#DIV/0!</v>
      </c>
      <c r="R143" s="15">
        <v>0</v>
      </c>
      <c r="S143" s="36">
        <v>827</v>
      </c>
      <c r="T143" s="29">
        <f t="shared" si="28"/>
        <v>157.22433460076047</v>
      </c>
      <c r="U143" s="29" t="e">
        <f t="shared" si="29"/>
        <v>#DIV/0!</v>
      </c>
      <c r="V143" s="8">
        <v>0</v>
      </c>
      <c r="W143" s="8">
        <v>0</v>
      </c>
      <c r="X143" s="8">
        <v>-1365.9</v>
      </c>
    </row>
    <row r="144" spans="1:24" ht="30" customHeight="1">
      <c r="A144" s="31" t="s">
        <v>220</v>
      </c>
      <c r="B144" s="27" t="s">
        <v>200</v>
      </c>
      <c r="C144" s="28">
        <v>0</v>
      </c>
      <c r="D144" s="28">
        <v>0</v>
      </c>
      <c r="E144" s="28">
        <v>1310</v>
      </c>
      <c r="F144" s="29">
        <v>1249.0999999999999</v>
      </c>
      <c r="G144" s="29">
        <v>1249.0999999999999</v>
      </c>
      <c r="H144" s="29">
        <v>0</v>
      </c>
      <c r="I144" s="29">
        <v>260</v>
      </c>
      <c r="J144" s="29">
        <v>1365.9</v>
      </c>
      <c r="K144" s="29">
        <v>911</v>
      </c>
      <c r="L144" s="15">
        <v>871</v>
      </c>
      <c r="M144" s="14">
        <f t="shared" si="26"/>
        <v>-494.90000000000009</v>
      </c>
      <c r="N144" s="13">
        <v>0</v>
      </c>
      <c r="O144" s="13">
        <v>-871</v>
      </c>
      <c r="P144" s="13">
        <v>20.8</v>
      </c>
      <c r="Q144" s="14">
        <f t="shared" si="27"/>
        <v>20.814986790489154</v>
      </c>
      <c r="R144" s="15">
        <v>0</v>
      </c>
      <c r="S144" s="36">
        <v>0</v>
      </c>
      <c r="T144" s="29">
        <f t="shared" si="28"/>
        <v>0</v>
      </c>
      <c r="U144" s="29">
        <f t="shared" si="29"/>
        <v>0</v>
      </c>
      <c r="V144" s="8"/>
      <c r="W144" s="8"/>
      <c r="X144" s="8"/>
    </row>
    <row r="145" spans="1:24" ht="37.799999999999997" customHeight="1">
      <c r="A145" s="32" t="s">
        <v>32</v>
      </c>
      <c r="B145" s="33" t="s">
        <v>201</v>
      </c>
      <c r="C145" s="34">
        <v>178924.1</v>
      </c>
      <c r="D145" s="34">
        <v>171109.6</v>
      </c>
      <c r="E145" s="34">
        <v>196391.2</v>
      </c>
      <c r="F145" s="35">
        <v>193454.4</v>
      </c>
      <c r="G145" s="35">
        <v>14530.3</v>
      </c>
      <c r="H145" s="35">
        <v>180777.3</v>
      </c>
      <c r="I145" s="35">
        <v>164927</v>
      </c>
      <c r="J145" s="35">
        <v>177314.9</v>
      </c>
      <c r="K145" s="35">
        <v>126905</v>
      </c>
      <c r="L145" s="35">
        <v>189259.8</v>
      </c>
      <c r="M145" s="35">
        <f t="shared" si="26"/>
        <v>11944.899999999994</v>
      </c>
      <c r="N145" s="35">
        <v>0</v>
      </c>
      <c r="O145" s="35">
        <v>-9717.7000000000007</v>
      </c>
      <c r="P145" s="35">
        <v>85.3</v>
      </c>
      <c r="Q145" s="35">
        <f t="shared" si="27"/>
        <v>85.253682521565807</v>
      </c>
      <c r="R145" s="35">
        <v>186348.5</v>
      </c>
      <c r="S145" s="36">
        <v>167225</v>
      </c>
      <c r="T145" s="35">
        <f t="shared" si="28"/>
        <v>88.357379644277344</v>
      </c>
      <c r="U145" s="35">
        <f t="shared" si="29"/>
        <v>101.39334372176781</v>
      </c>
      <c r="V145" s="7">
        <v>0</v>
      </c>
      <c r="W145" s="7">
        <v>-8608.2999999999993</v>
      </c>
      <c r="X145" s="7">
        <v>3462.4</v>
      </c>
    </row>
    <row r="146" spans="1:24" ht="45.6" customHeight="1">
      <c r="A146" s="32" t="s">
        <v>33</v>
      </c>
      <c r="B146" s="33" t="s">
        <v>202</v>
      </c>
      <c r="C146" s="34">
        <v>-11159.9</v>
      </c>
      <c r="D146" s="34">
        <v>-4415.3999999999996</v>
      </c>
      <c r="E146" s="34">
        <v>-4653.8</v>
      </c>
      <c r="F146" s="35">
        <f>F26-F145</f>
        <v>-533.60000000000582</v>
      </c>
      <c r="G146" s="35">
        <v>10626.3</v>
      </c>
      <c r="H146" s="35">
        <v>-17374.3</v>
      </c>
      <c r="I146" s="35">
        <f>I26-I145</f>
        <v>0</v>
      </c>
      <c r="J146" s="35">
        <f>J26-J145</f>
        <v>-8840.6999999999825</v>
      </c>
      <c r="K146" s="35">
        <f>K26-K145</f>
        <v>780.30000000000291</v>
      </c>
      <c r="L146" s="35">
        <f>L26-L145</f>
        <v>-18580</v>
      </c>
      <c r="M146" s="35">
        <f t="shared" si="26"/>
        <v>-9739.3000000000175</v>
      </c>
      <c r="N146" s="35">
        <v>0</v>
      </c>
      <c r="O146" s="35">
        <v>9094</v>
      </c>
      <c r="P146" s="35">
        <v>0</v>
      </c>
      <c r="Q146" s="35">
        <f t="shared" si="27"/>
        <v>0</v>
      </c>
      <c r="R146" s="35">
        <f>R26-R145</f>
        <v>-19123.5</v>
      </c>
      <c r="S146" s="36">
        <f>S26-S145</f>
        <v>0</v>
      </c>
      <c r="T146" s="35">
        <f t="shared" si="28"/>
        <v>0</v>
      </c>
      <c r="U146" s="35" t="e">
        <f t="shared" si="29"/>
        <v>#DIV/0!</v>
      </c>
      <c r="V146" s="7">
        <v>0</v>
      </c>
      <c r="W146" s="7">
        <v>8637.2999999999993</v>
      </c>
      <c r="X146" s="7">
        <v>-8533.6</v>
      </c>
    </row>
    <row r="147" spans="1:24" ht="37.200000000000003" customHeight="1">
      <c r="A147" s="19" t="s">
        <v>34</v>
      </c>
      <c r="B147" s="20" t="s">
        <v>203</v>
      </c>
      <c r="C147" s="7">
        <v>3848</v>
      </c>
      <c r="D147" s="7">
        <v>5469.9</v>
      </c>
      <c r="E147" s="7">
        <v>5469.9</v>
      </c>
      <c r="F147" s="17">
        <v>4403</v>
      </c>
      <c r="G147" s="17">
        <v>555</v>
      </c>
      <c r="H147" s="17">
        <v>3848</v>
      </c>
      <c r="I147" s="17">
        <v>4403</v>
      </c>
      <c r="J147" s="17">
        <v>4403</v>
      </c>
      <c r="K147" s="17">
        <v>10183.299999999999</v>
      </c>
      <c r="L147" s="17">
        <v>3187</v>
      </c>
      <c r="M147" s="17">
        <f t="shared" si="26"/>
        <v>-1216</v>
      </c>
      <c r="N147" s="17">
        <v>0</v>
      </c>
      <c r="O147" s="17">
        <v>3187</v>
      </c>
      <c r="P147" s="17">
        <v>100</v>
      </c>
      <c r="Q147" s="17">
        <f t="shared" si="27"/>
        <v>100</v>
      </c>
      <c r="R147" s="17">
        <v>0</v>
      </c>
      <c r="S147" s="38">
        <v>0</v>
      </c>
      <c r="T147" s="17">
        <f t="shared" si="28"/>
        <v>0</v>
      </c>
      <c r="U147" s="17">
        <f t="shared" si="29"/>
        <v>0</v>
      </c>
      <c r="V147" s="7">
        <v>0</v>
      </c>
      <c r="W147" s="7">
        <v>0</v>
      </c>
      <c r="X147" s="7">
        <v>-555</v>
      </c>
    </row>
    <row r="148" spans="1:24" ht="37.799999999999997" customHeight="1">
      <c r="A148" s="18"/>
      <c r="B148" s="21" t="s">
        <v>214</v>
      </c>
      <c r="C148" s="22"/>
      <c r="D148" s="22"/>
      <c r="E148" s="22"/>
      <c r="F148" s="24">
        <f>F29+F30+F31+F39+F43+F50+F52+F57+F62+F64+F69+F71+F87+F117+F118+F120+F124+F132+F133+F137+F138+F141+F142+F143+F144</f>
        <v>193444.4</v>
      </c>
      <c r="G148" s="23"/>
      <c r="H148" s="23"/>
      <c r="I148" s="24">
        <f>I29+I30+I31+I39+I43+I50+I52+I57+I62+I64+I69+I71+I87+I117+I118+I120+I124+I132+I133+I137+I138+I141+I142+I143+I144</f>
        <v>165376.99999999997</v>
      </c>
      <c r="J148" s="24">
        <f>J29+J30+J31+J39+J43+J50+J52+J57+J62+J64+J69+J71+J87+J117+J118+J120+J124+J132+J133+J137+J138+J141+J142+J143+J144</f>
        <v>177314.90000000002</v>
      </c>
      <c r="K148" s="24">
        <f>K29+K30+K31+K39+K43+K50+K52+K57+K62+K64+K69+K71+K87+K117+K118+K120+K124+K132+K133+K137+K138+K141+K142+K143+K144</f>
        <v>126904.99999999996</v>
      </c>
      <c r="L148" s="24">
        <f>L29+L30+L31+L39+L43+L50+L52+L57+L62+L64+L69+L71+L87+L117+L118+L120+L124+L132+L133+L137+L138+L141+L142+L143+L144</f>
        <v>189259.8</v>
      </c>
      <c r="M148" s="24">
        <f>M29+M30+M31+M39+M43+M50+M52+M57+M62+M64+M69+M71+M87+M117+M118+M120+M124+M132+M133+M137+M138+M141+M142+M143+M144</f>
        <v>11944.9</v>
      </c>
      <c r="N148" s="23"/>
      <c r="O148" s="23"/>
      <c r="P148" s="23"/>
      <c r="Q148" s="25">
        <f t="shared" si="27"/>
        <v>85.490714644621391</v>
      </c>
      <c r="R148" s="24">
        <f>R29+R30+R31+R39+R43+R50+R52+R57+R62+R64+R69+R71+R87+R117+R118+R120+R124+R132+R133+R137+R138+R141+R142+R143+R144</f>
        <v>186479.39999999997</v>
      </c>
      <c r="S148" s="41">
        <f>S29+S30+S31+S39+S43+S50+S52+S57+S62+S64+S69+S71+S87+S117+S118+S120+S124+S132+S133+S137+S138+S141+S142+S143+S144</f>
        <v>167224.99999999997</v>
      </c>
      <c r="T148" s="23"/>
      <c r="U148" s="23"/>
    </row>
    <row r="151" spans="1:24">
      <c r="B151" s="92" t="s">
        <v>268</v>
      </c>
      <c r="C151" s="93"/>
      <c r="D151" s="93"/>
      <c r="E151" s="93"/>
      <c r="F151" s="93"/>
      <c r="G151" s="93"/>
      <c r="H151" s="93"/>
      <c r="I151" s="94"/>
    </row>
    <row r="152" spans="1:24" ht="46.8">
      <c r="B152" s="74" t="s">
        <v>278</v>
      </c>
      <c r="C152" s="18"/>
      <c r="D152" s="18"/>
      <c r="E152" s="18"/>
      <c r="F152" s="74"/>
      <c r="G152" s="75"/>
      <c r="H152" s="75"/>
      <c r="I152" s="75" t="s">
        <v>277</v>
      </c>
    </row>
    <row r="153" spans="1:24" ht="15.6">
      <c r="B153" s="74" t="s">
        <v>269</v>
      </c>
      <c r="C153" s="74"/>
      <c r="D153" s="74"/>
      <c r="E153" s="74"/>
      <c r="F153" s="74"/>
      <c r="G153" s="74"/>
      <c r="H153" s="74"/>
      <c r="I153" s="74">
        <v>128</v>
      </c>
    </row>
    <row r="154" spans="1:24" ht="15.6">
      <c r="B154" s="74" t="s">
        <v>270</v>
      </c>
      <c r="C154" s="74"/>
      <c r="D154" s="74"/>
      <c r="E154" s="74"/>
      <c r="F154" s="74"/>
      <c r="G154" s="74"/>
      <c r="H154" s="74"/>
      <c r="I154" s="74">
        <v>225</v>
      </c>
    </row>
    <row r="155" spans="1:24" ht="15.6">
      <c r="B155" s="74" t="s">
        <v>271</v>
      </c>
      <c r="C155" s="74"/>
      <c r="D155" s="74"/>
      <c r="E155" s="74"/>
      <c r="F155" s="74"/>
      <c r="G155" s="74"/>
      <c r="H155" s="74"/>
      <c r="I155" s="74">
        <v>60</v>
      </c>
    </row>
    <row r="156" spans="1:24" ht="15.6">
      <c r="B156" s="74" t="s">
        <v>272</v>
      </c>
      <c r="C156" s="74"/>
      <c r="D156" s="74"/>
      <c r="E156" s="74"/>
      <c r="F156" s="74"/>
      <c r="G156" s="74"/>
      <c r="H156" s="74"/>
      <c r="I156" s="74">
        <v>152</v>
      </c>
    </row>
    <row r="157" spans="1:24" ht="15.6">
      <c r="B157" s="74" t="s">
        <v>273</v>
      </c>
      <c r="C157" s="74"/>
      <c r="D157" s="74"/>
      <c r="E157" s="74"/>
      <c r="F157" s="74"/>
      <c r="G157" s="74"/>
      <c r="H157" s="74"/>
      <c r="I157" s="74">
        <v>151</v>
      </c>
    </row>
    <row r="158" spans="1:24" ht="15.6">
      <c r="B158" s="74" t="s">
        <v>274</v>
      </c>
      <c r="C158" s="74"/>
      <c r="D158" s="74"/>
      <c r="E158" s="74"/>
      <c r="F158" s="74"/>
      <c r="G158" s="74"/>
      <c r="H158" s="74"/>
      <c r="I158" s="74">
        <v>75</v>
      </c>
    </row>
    <row r="159" spans="1:24" ht="15.6">
      <c r="B159" s="74" t="s">
        <v>275</v>
      </c>
      <c r="C159" s="74"/>
      <c r="D159" s="74"/>
      <c r="E159" s="74"/>
      <c r="F159" s="74"/>
      <c r="G159" s="74"/>
      <c r="H159" s="74"/>
      <c r="I159" s="74">
        <v>36</v>
      </c>
    </row>
    <row r="160" spans="1:24" ht="15.6">
      <c r="B160" s="74"/>
      <c r="C160" s="74"/>
      <c r="D160" s="74"/>
      <c r="E160" s="74"/>
      <c r="F160" s="74"/>
      <c r="G160" s="74"/>
      <c r="H160" s="74"/>
      <c r="I160" s="74"/>
    </row>
    <row r="161" spans="2:9" ht="15.6">
      <c r="B161" s="76" t="s">
        <v>276</v>
      </c>
      <c r="C161" s="76"/>
      <c r="D161" s="76"/>
      <c r="E161" s="76"/>
      <c r="F161" s="76"/>
      <c r="G161" s="76"/>
      <c r="H161" s="76"/>
      <c r="I161" s="76">
        <f>I153+I154+I155+I156+I157+I158+I159</f>
        <v>827</v>
      </c>
    </row>
    <row r="162" spans="2:9" ht="14.4" customHeight="1">
      <c r="B162" s="74"/>
      <c r="C162" s="74"/>
      <c r="D162" s="74"/>
      <c r="E162" s="74"/>
      <c r="F162" s="74"/>
      <c r="G162" s="74"/>
      <c r="H162" s="74"/>
      <c r="I162" s="74"/>
    </row>
    <row r="163" spans="2:9" ht="15.6" hidden="1">
      <c r="B163" s="74"/>
      <c r="C163" s="74"/>
      <c r="D163" s="74"/>
      <c r="E163" s="74"/>
      <c r="F163" s="74"/>
      <c r="G163" s="74"/>
      <c r="H163" s="74"/>
      <c r="I163" s="74"/>
    </row>
    <row r="164" spans="2:9" ht="15.6" hidden="1">
      <c r="B164" s="74"/>
      <c r="C164" s="74"/>
      <c r="D164" s="74"/>
      <c r="E164" s="74"/>
      <c r="F164" s="74"/>
      <c r="G164" s="74"/>
      <c r="H164" s="74"/>
      <c r="I164" s="74"/>
    </row>
    <row r="165" spans="2:9" ht="15.6" hidden="1">
      <c r="B165" s="74"/>
      <c r="C165" s="74"/>
      <c r="D165" s="74"/>
      <c r="E165" s="74"/>
      <c r="F165" s="74"/>
      <c r="G165" s="74"/>
      <c r="H165" s="74"/>
      <c r="I165" s="74"/>
    </row>
    <row r="166" spans="2:9" ht="15.6" hidden="1">
      <c r="B166" s="74"/>
      <c r="C166" s="74"/>
      <c r="D166" s="74"/>
      <c r="E166" s="74"/>
      <c r="F166" s="74"/>
      <c r="G166" s="74"/>
      <c r="H166" s="74"/>
      <c r="I166" s="74"/>
    </row>
    <row r="167" spans="2:9" ht="15.6" hidden="1">
      <c r="B167" s="74"/>
      <c r="C167" s="74"/>
      <c r="D167" s="74"/>
      <c r="E167" s="74"/>
      <c r="F167" s="74"/>
      <c r="G167" s="74"/>
      <c r="H167" s="74"/>
      <c r="I167" s="74"/>
    </row>
    <row r="168" spans="2:9" ht="15.6" hidden="1">
      <c r="B168" s="74"/>
      <c r="C168" s="74"/>
      <c r="D168" s="74"/>
      <c r="E168" s="74"/>
      <c r="F168" s="74"/>
      <c r="G168" s="74"/>
      <c r="H168" s="74"/>
      <c r="I168" s="74"/>
    </row>
  </sheetData>
  <mergeCells count="10">
    <mergeCell ref="B151:I151"/>
    <mergeCell ref="B7:X7"/>
    <mergeCell ref="B27:X27"/>
    <mergeCell ref="A2:X2"/>
    <mergeCell ref="A4:A5"/>
    <mergeCell ref="B4:B5"/>
    <mergeCell ref="C4:G4"/>
    <mergeCell ref="R4:W4"/>
    <mergeCell ref="X4:X5"/>
    <mergeCell ref="H4:Q4"/>
  </mergeCells>
  <pageMargins left="0.19685039370078741" right="0.19685039370078741" top="0.39370078740157483" bottom="0.59055118110236227" header="0.31496062992125984" footer="0.31496062992125984"/>
  <pageSetup paperSize="9" scale="65" orientation="landscape" r:id="rId1"/>
  <headerFoot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C169"/>
  <sheetViews>
    <sheetView topLeftCell="A128" zoomScale="93" zoomScaleNormal="93" workbookViewId="0">
      <selection activeCell="U143" sqref="U143"/>
    </sheetView>
  </sheetViews>
  <sheetFormatPr defaultRowHeight="13.2"/>
  <cols>
    <col min="1" max="1" width="7.44140625" customWidth="1"/>
    <col min="2" max="2" width="52.6640625" customWidth="1"/>
    <col min="3" max="5" width="15.33203125" hidden="1" customWidth="1"/>
    <col min="6" max="6" width="15.21875" hidden="1" customWidth="1"/>
    <col min="7" max="8" width="15.33203125" hidden="1" customWidth="1"/>
    <col min="9" max="9" width="14.5546875" customWidth="1"/>
    <col min="10" max="11" width="15.33203125" hidden="1" customWidth="1"/>
    <col min="12" max="13" width="0.109375" hidden="1" customWidth="1"/>
    <col min="14" max="14" width="15.77734375" hidden="1" customWidth="1"/>
    <col min="15" max="16" width="15.33203125" hidden="1" customWidth="1"/>
    <col min="17" max="17" width="16.44140625" hidden="1" customWidth="1"/>
    <col min="18" max="18" width="13.5546875" customWidth="1"/>
    <col min="19" max="19" width="12.88671875" customWidth="1"/>
    <col min="20" max="20" width="14" customWidth="1"/>
    <col min="21" max="21" width="10.44140625" customWidth="1"/>
    <col min="22" max="22" width="9.6640625" customWidth="1"/>
    <col min="23" max="23" width="18.21875" hidden="1" customWidth="1"/>
    <col min="24" max="24" width="0.109375" hidden="1" customWidth="1"/>
    <col min="25" max="25" width="18.21875" hidden="1" customWidth="1"/>
    <col min="26" max="26" width="11.21875" customWidth="1"/>
    <col min="27" max="27" width="10.77734375" customWidth="1"/>
    <col min="28" max="28" width="9.88671875" customWidth="1"/>
    <col min="29" max="29" width="10.5546875" customWidth="1"/>
  </cols>
  <sheetData>
    <row r="1" spans="1:29">
      <c r="A1" t="s">
        <v>0</v>
      </c>
    </row>
    <row r="2" spans="1:29" ht="22.65" customHeight="1">
      <c r="A2" s="96" t="s">
        <v>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</row>
    <row r="3" spans="1:29" ht="14.4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0</v>
      </c>
      <c r="O3" s="1" t="s">
        <v>0</v>
      </c>
      <c r="P3" s="1" t="s">
        <v>0</v>
      </c>
      <c r="Q3" s="1"/>
      <c r="R3" s="2" t="s">
        <v>0</v>
      </c>
      <c r="S3" s="2"/>
      <c r="T3" s="2"/>
      <c r="U3" s="2"/>
      <c r="V3" s="2" t="s">
        <v>0</v>
      </c>
      <c r="W3" s="2" t="s">
        <v>0</v>
      </c>
      <c r="X3" s="2" t="s">
        <v>2</v>
      </c>
      <c r="Y3" s="2" t="s">
        <v>0</v>
      </c>
    </row>
    <row r="4" spans="1:29" ht="31.2" customHeight="1">
      <c r="A4" s="97" t="s">
        <v>3</v>
      </c>
      <c r="B4" s="97" t="s">
        <v>4</v>
      </c>
      <c r="C4" s="99" t="s">
        <v>5</v>
      </c>
      <c r="D4" s="99"/>
      <c r="E4" s="99"/>
      <c r="F4" s="99"/>
      <c r="G4" s="99"/>
      <c r="H4" s="100" t="s">
        <v>6</v>
      </c>
      <c r="I4" s="101"/>
      <c r="J4" s="101"/>
      <c r="K4" s="101"/>
      <c r="L4" s="101"/>
      <c r="M4" s="101"/>
      <c r="N4" s="101"/>
      <c r="O4" s="101"/>
      <c r="P4" s="101"/>
      <c r="Q4" s="102"/>
      <c r="R4" s="106" t="s">
        <v>7</v>
      </c>
      <c r="S4" s="107"/>
      <c r="T4" s="107"/>
      <c r="U4" s="107"/>
      <c r="V4" s="107"/>
      <c r="W4" s="107"/>
      <c r="X4" s="108"/>
      <c r="Y4" s="98" t="s">
        <v>8</v>
      </c>
      <c r="Z4" s="80"/>
      <c r="AA4" s="80"/>
      <c r="AB4" s="80"/>
      <c r="AC4" s="80"/>
    </row>
    <row r="5" spans="1:29" ht="97.2" customHeight="1">
      <c r="A5" s="98" t="s">
        <v>0</v>
      </c>
      <c r="B5" s="98" t="s">
        <v>0</v>
      </c>
      <c r="C5" s="73" t="s">
        <v>9</v>
      </c>
      <c r="D5" s="73" t="s">
        <v>10</v>
      </c>
      <c r="E5" s="73" t="s">
        <v>11</v>
      </c>
      <c r="F5" s="73" t="s">
        <v>12</v>
      </c>
      <c r="G5" s="73" t="s">
        <v>13</v>
      </c>
      <c r="H5" s="73" t="s">
        <v>14</v>
      </c>
      <c r="I5" s="73" t="s">
        <v>15</v>
      </c>
      <c r="J5" s="73" t="s">
        <v>16</v>
      </c>
      <c r="K5" s="73" t="s">
        <v>17</v>
      </c>
      <c r="L5" s="73" t="s">
        <v>206</v>
      </c>
      <c r="M5" s="73" t="s">
        <v>205</v>
      </c>
      <c r="N5" s="73" t="s">
        <v>18</v>
      </c>
      <c r="O5" s="73" t="s">
        <v>19</v>
      </c>
      <c r="P5" s="73" t="s">
        <v>20</v>
      </c>
      <c r="Q5" s="73" t="s">
        <v>204</v>
      </c>
      <c r="R5" s="73" t="s">
        <v>21</v>
      </c>
      <c r="S5" s="81" t="s">
        <v>208</v>
      </c>
      <c r="T5" s="81" t="s">
        <v>208</v>
      </c>
      <c r="U5" s="73" t="s">
        <v>280</v>
      </c>
      <c r="V5" s="11" t="s">
        <v>221</v>
      </c>
      <c r="W5" s="73" t="s">
        <v>22</v>
      </c>
      <c r="X5" s="73" t="s">
        <v>23</v>
      </c>
      <c r="Y5" s="109" t="s">
        <v>0</v>
      </c>
      <c r="Z5" s="43" t="s">
        <v>223</v>
      </c>
      <c r="AA5" s="43" t="s">
        <v>222</v>
      </c>
      <c r="AB5" s="43" t="s">
        <v>224</v>
      </c>
      <c r="AC5" s="43" t="s">
        <v>281</v>
      </c>
    </row>
    <row r="6" spans="1:29" ht="0.6" customHeight="1">
      <c r="A6" s="4" t="s">
        <v>0</v>
      </c>
      <c r="B6" s="4" t="s">
        <v>24</v>
      </c>
      <c r="C6" s="4" t="s">
        <v>25</v>
      </c>
      <c r="D6" s="4" t="s">
        <v>26</v>
      </c>
      <c r="E6" s="4" t="s">
        <v>27</v>
      </c>
      <c r="F6" s="4" t="s">
        <v>25</v>
      </c>
      <c r="G6" s="4" t="s">
        <v>26</v>
      </c>
      <c r="H6" s="4" t="s">
        <v>27</v>
      </c>
      <c r="I6" s="4" t="s">
        <v>28</v>
      </c>
      <c r="J6" s="4" t="s">
        <v>29</v>
      </c>
      <c r="K6" s="4" t="s">
        <v>30</v>
      </c>
      <c r="L6" s="4" t="s">
        <v>31</v>
      </c>
      <c r="M6" s="4" t="s">
        <v>32</v>
      </c>
      <c r="N6" s="4" t="s">
        <v>33</v>
      </c>
      <c r="O6" s="4" t="s">
        <v>34</v>
      </c>
      <c r="P6" s="4" t="s">
        <v>35</v>
      </c>
      <c r="Q6" s="4"/>
      <c r="R6" s="4" t="s">
        <v>36</v>
      </c>
      <c r="S6" s="4"/>
      <c r="T6" s="4"/>
      <c r="U6" s="4"/>
      <c r="V6" s="4" t="s">
        <v>37</v>
      </c>
      <c r="W6" s="4" t="s">
        <v>38</v>
      </c>
      <c r="X6" s="4" t="s">
        <v>39</v>
      </c>
      <c r="Y6" s="57" t="s">
        <v>40</v>
      </c>
      <c r="Z6" s="18"/>
      <c r="AA6" s="18"/>
      <c r="AB6" s="18"/>
      <c r="AC6" s="18"/>
    </row>
    <row r="7" spans="1:29" ht="14.4" hidden="1" customHeight="1">
      <c r="A7" s="5" t="s">
        <v>0</v>
      </c>
      <c r="B7" s="95" t="s">
        <v>41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18"/>
      <c r="AA7" s="18"/>
      <c r="AB7" s="18"/>
      <c r="AC7" s="18"/>
    </row>
    <row r="8" spans="1:29" ht="14.4" hidden="1" customHeight="1">
      <c r="A8" s="73" t="s">
        <v>24</v>
      </c>
      <c r="B8" s="6" t="s">
        <v>42</v>
      </c>
      <c r="C8" s="7">
        <v>68885</v>
      </c>
      <c r="D8" s="7">
        <v>67539</v>
      </c>
      <c r="E8" s="7">
        <v>67539</v>
      </c>
      <c r="F8" s="12">
        <v>68797.600000000006</v>
      </c>
      <c r="G8" s="12">
        <v>-87.4</v>
      </c>
      <c r="H8" s="12">
        <v>72050</v>
      </c>
      <c r="I8" s="12">
        <v>73314</v>
      </c>
      <c r="J8" s="12">
        <v>72474</v>
      </c>
      <c r="K8" s="12">
        <v>52137</v>
      </c>
      <c r="L8" s="12">
        <v>75167</v>
      </c>
      <c r="M8" s="12">
        <f>L8-J8</f>
        <v>2693</v>
      </c>
      <c r="N8" s="12">
        <v>0</v>
      </c>
      <c r="O8" s="12">
        <v>247</v>
      </c>
      <c r="P8" s="12">
        <v>106.6</v>
      </c>
      <c r="Q8" s="12">
        <f>I8/F8*100</f>
        <v>106.56476388711233</v>
      </c>
      <c r="R8" s="12">
        <v>75867</v>
      </c>
      <c r="S8" s="40">
        <v>75867</v>
      </c>
      <c r="T8" s="40"/>
      <c r="U8" s="12">
        <f t="shared" ref="U8:U25" si="0">S8/L8*100</f>
        <v>100.93125972833823</v>
      </c>
      <c r="V8" s="12">
        <f t="shared" ref="V8:V25" si="1">S8/I8*100</f>
        <v>103.48228169244619</v>
      </c>
      <c r="W8" s="7">
        <v>0</v>
      </c>
      <c r="X8" s="7">
        <v>0</v>
      </c>
      <c r="Y8" s="77">
        <v>-424</v>
      </c>
      <c r="Z8" s="18"/>
      <c r="AA8" s="18"/>
      <c r="AB8" s="18"/>
      <c r="AC8" s="18"/>
    </row>
    <row r="9" spans="1:29" ht="14.4" hidden="1" customHeight="1">
      <c r="A9" s="73" t="s">
        <v>43</v>
      </c>
      <c r="B9" s="6" t="s">
        <v>44</v>
      </c>
      <c r="C9" s="7">
        <v>64872</v>
      </c>
      <c r="D9" s="7">
        <v>62593</v>
      </c>
      <c r="E9" s="7">
        <v>62593</v>
      </c>
      <c r="F9" s="12">
        <v>63737.1</v>
      </c>
      <c r="G9" s="12">
        <v>-1134.9000000000001</v>
      </c>
      <c r="H9" s="12">
        <v>68015</v>
      </c>
      <c r="I9" s="12">
        <v>67552</v>
      </c>
      <c r="J9" s="12">
        <v>67102</v>
      </c>
      <c r="K9" s="12">
        <v>46529.5</v>
      </c>
      <c r="L9" s="12">
        <v>68042</v>
      </c>
      <c r="M9" s="12">
        <f t="shared" ref="M9:M26" si="2">L9-J9</f>
        <v>940</v>
      </c>
      <c r="N9" s="12">
        <v>0</v>
      </c>
      <c r="O9" s="12">
        <v>0</v>
      </c>
      <c r="P9" s="12">
        <v>106</v>
      </c>
      <c r="Q9" s="12">
        <f t="shared" ref="Q9:Q26" si="3">I9/F9*100</f>
        <v>105.98536801956789</v>
      </c>
      <c r="R9" s="12">
        <v>70272</v>
      </c>
      <c r="S9" s="12">
        <v>70272</v>
      </c>
      <c r="T9" s="12"/>
      <c r="U9" s="12">
        <f t="shared" si="0"/>
        <v>103.27738749595838</v>
      </c>
      <c r="V9" s="12">
        <f t="shared" si="1"/>
        <v>104.02652771198484</v>
      </c>
      <c r="W9" s="7">
        <v>0</v>
      </c>
      <c r="X9" s="7">
        <v>0</v>
      </c>
      <c r="Y9" s="77">
        <v>913</v>
      </c>
      <c r="Z9" s="18"/>
      <c r="AA9" s="18"/>
      <c r="AB9" s="18"/>
      <c r="AC9" s="18"/>
    </row>
    <row r="10" spans="1:29" ht="14.4" hidden="1" customHeight="1">
      <c r="A10" s="4" t="s">
        <v>45</v>
      </c>
      <c r="B10" s="5" t="s">
        <v>46</v>
      </c>
      <c r="C10" s="8">
        <v>52010</v>
      </c>
      <c r="D10" s="8">
        <v>51065</v>
      </c>
      <c r="E10" s="8">
        <v>51065</v>
      </c>
      <c r="F10" s="13">
        <v>50576.2</v>
      </c>
      <c r="G10" s="13">
        <v>-1433.8</v>
      </c>
      <c r="H10" s="13">
        <v>53986</v>
      </c>
      <c r="I10" s="13">
        <v>53865</v>
      </c>
      <c r="J10" s="13">
        <v>53350</v>
      </c>
      <c r="K10" s="13">
        <v>35703.800000000003</v>
      </c>
      <c r="L10" s="13">
        <v>52675</v>
      </c>
      <c r="M10" s="12">
        <f t="shared" si="2"/>
        <v>-675</v>
      </c>
      <c r="N10" s="13">
        <v>0</v>
      </c>
      <c r="O10" s="13">
        <v>0</v>
      </c>
      <c r="P10" s="13">
        <v>106.5</v>
      </c>
      <c r="Q10" s="12">
        <f t="shared" si="3"/>
        <v>106.50266330803817</v>
      </c>
      <c r="R10" s="13">
        <v>55361</v>
      </c>
      <c r="S10" s="13">
        <v>55361</v>
      </c>
      <c r="T10" s="13"/>
      <c r="U10" s="12">
        <f t="shared" si="0"/>
        <v>105.09919316563834</v>
      </c>
      <c r="V10" s="12">
        <f t="shared" si="1"/>
        <v>102.77731365450664</v>
      </c>
      <c r="W10" s="8">
        <v>0</v>
      </c>
      <c r="X10" s="8">
        <v>0</v>
      </c>
      <c r="Y10" s="78">
        <v>636</v>
      </c>
      <c r="Z10" s="18"/>
      <c r="AA10" s="18"/>
      <c r="AB10" s="18"/>
      <c r="AC10" s="18"/>
    </row>
    <row r="11" spans="1:29" ht="6" hidden="1" customHeight="1">
      <c r="A11" s="4" t="s">
        <v>47</v>
      </c>
      <c r="B11" s="5" t="s">
        <v>48</v>
      </c>
      <c r="C11" s="8">
        <v>6790</v>
      </c>
      <c r="D11" s="8">
        <v>6137</v>
      </c>
      <c r="E11" s="8">
        <v>6137</v>
      </c>
      <c r="F11" s="13">
        <v>7294.3</v>
      </c>
      <c r="G11" s="13">
        <v>504.3</v>
      </c>
      <c r="H11" s="13">
        <v>7616</v>
      </c>
      <c r="I11" s="13">
        <v>7520</v>
      </c>
      <c r="J11" s="13">
        <v>7520</v>
      </c>
      <c r="K11" s="13">
        <v>6213.3</v>
      </c>
      <c r="L11" s="13">
        <v>8412</v>
      </c>
      <c r="M11" s="12">
        <f t="shared" si="2"/>
        <v>892</v>
      </c>
      <c r="N11" s="13">
        <v>0</v>
      </c>
      <c r="O11" s="13">
        <v>0</v>
      </c>
      <c r="P11" s="13">
        <v>103.1</v>
      </c>
      <c r="Q11" s="12">
        <f t="shared" si="3"/>
        <v>103.09419683862741</v>
      </c>
      <c r="R11" s="13">
        <v>7797</v>
      </c>
      <c r="S11" s="13">
        <v>7797</v>
      </c>
      <c r="T11" s="13"/>
      <c r="U11" s="12">
        <f t="shared" si="0"/>
        <v>92.689015691868761</v>
      </c>
      <c r="V11" s="12">
        <f t="shared" si="1"/>
        <v>103.68351063829789</v>
      </c>
      <c r="W11" s="8">
        <v>0</v>
      </c>
      <c r="X11" s="8">
        <v>0</v>
      </c>
      <c r="Y11" s="78">
        <v>96</v>
      </c>
      <c r="Z11" s="18"/>
      <c r="AA11" s="18"/>
      <c r="AB11" s="42" t="s">
        <v>207</v>
      </c>
      <c r="AC11" s="18"/>
    </row>
    <row r="12" spans="1:29" ht="14.4" hidden="1" customHeight="1">
      <c r="A12" s="4" t="s">
        <v>49</v>
      </c>
      <c r="B12" s="5" t="s">
        <v>50</v>
      </c>
      <c r="C12" s="8">
        <v>2747</v>
      </c>
      <c r="D12" s="8">
        <v>2565</v>
      </c>
      <c r="E12" s="8">
        <v>2565</v>
      </c>
      <c r="F12" s="13">
        <v>2735.7</v>
      </c>
      <c r="G12" s="13">
        <v>-11.3</v>
      </c>
      <c r="H12" s="13">
        <v>2909</v>
      </c>
      <c r="I12" s="13">
        <v>2786</v>
      </c>
      <c r="J12" s="13">
        <v>2786</v>
      </c>
      <c r="K12" s="13">
        <v>2612.1</v>
      </c>
      <c r="L12" s="13">
        <v>3299</v>
      </c>
      <c r="M12" s="12">
        <f t="shared" si="2"/>
        <v>513</v>
      </c>
      <c r="N12" s="13">
        <v>0</v>
      </c>
      <c r="O12" s="13">
        <v>0</v>
      </c>
      <c r="P12" s="13">
        <v>101.8</v>
      </c>
      <c r="Q12" s="12">
        <f t="shared" si="3"/>
        <v>101.83865189896552</v>
      </c>
      <c r="R12" s="13">
        <v>3431</v>
      </c>
      <c r="S12" s="13">
        <v>3431</v>
      </c>
      <c r="T12" s="13"/>
      <c r="U12" s="12">
        <f t="shared" si="0"/>
        <v>104.00121248863292</v>
      </c>
      <c r="V12" s="12">
        <f t="shared" si="1"/>
        <v>123.15147164393396</v>
      </c>
      <c r="W12" s="8">
        <v>0</v>
      </c>
      <c r="X12" s="8">
        <v>0</v>
      </c>
      <c r="Y12" s="78">
        <v>123</v>
      </c>
      <c r="Z12" s="18"/>
      <c r="AA12" s="18"/>
      <c r="AB12" s="18"/>
      <c r="AC12" s="18"/>
    </row>
    <row r="13" spans="1:29" ht="12.6" hidden="1" customHeight="1">
      <c r="A13" s="4" t="s">
        <v>51</v>
      </c>
      <c r="B13" s="5" t="s">
        <v>52</v>
      </c>
      <c r="C13" s="8">
        <v>460</v>
      </c>
      <c r="D13" s="8">
        <v>325</v>
      </c>
      <c r="E13" s="8">
        <v>325</v>
      </c>
      <c r="F13" s="13">
        <v>381.4</v>
      </c>
      <c r="G13" s="13">
        <v>-78.599999999999994</v>
      </c>
      <c r="H13" s="13">
        <v>487</v>
      </c>
      <c r="I13" s="13">
        <v>423</v>
      </c>
      <c r="J13" s="13">
        <v>423</v>
      </c>
      <c r="K13" s="13">
        <v>139.4</v>
      </c>
      <c r="L13" s="13">
        <v>423</v>
      </c>
      <c r="M13" s="12">
        <f t="shared" si="2"/>
        <v>0</v>
      </c>
      <c r="N13" s="13">
        <v>0</v>
      </c>
      <c r="O13" s="13">
        <v>0</v>
      </c>
      <c r="P13" s="13">
        <v>110.9</v>
      </c>
      <c r="Q13" s="12">
        <f t="shared" si="3"/>
        <v>110.90718405873099</v>
      </c>
      <c r="R13" s="13">
        <v>423</v>
      </c>
      <c r="S13" s="13">
        <v>423</v>
      </c>
      <c r="T13" s="13"/>
      <c r="U13" s="12">
        <f t="shared" si="0"/>
        <v>100</v>
      </c>
      <c r="V13" s="12">
        <f t="shared" si="1"/>
        <v>100</v>
      </c>
      <c r="W13" s="8">
        <v>0</v>
      </c>
      <c r="X13" s="8">
        <v>0</v>
      </c>
      <c r="Y13" s="78">
        <v>64</v>
      </c>
      <c r="Z13" s="18"/>
      <c r="AA13" s="18"/>
      <c r="AB13" s="18"/>
      <c r="AC13" s="18"/>
    </row>
    <row r="14" spans="1:29" ht="14.4" hidden="1" customHeight="1">
      <c r="A14" s="4" t="s">
        <v>53</v>
      </c>
      <c r="B14" s="5" t="s">
        <v>54</v>
      </c>
      <c r="C14" s="8">
        <v>2224</v>
      </c>
      <c r="D14" s="8">
        <v>1897</v>
      </c>
      <c r="E14" s="8">
        <v>1897</v>
      </c>
      <c r="F14" s="13">
        <v>2118.1999999999998</v>
      </c>
      <c r="G14" s="13">
        <v>-105.8</v>
      </c>
      <c r="H14" s="13">
        <v>2338</v>
      </c>
      <c r="I14" s="13">
        <v>2277</v>
      </c>
      <c r="J14" s="13">
        <v>2342</v>
      </c>
      <c r="K14" s="13">
        <v>1453.8</v>
      </c>
      <c r="L14" s="13">
        <v>2625</v>
      </c>
      <c r="M14" s="12">
        <f t="shared" si="2"/>
        <v>283</v>
      </c>
      <c r="N14" s="13">
        <v>0</v>
      </c>
      <c r="O14" s="13">
        <v>0</v>
      </c>
      <c r="P14" s="13">
        <v>107.5</v>
      </c>
      <c r="Q14" s="12">
        <f t="shared" si="3"/>
        <v>107.4969313568124</v>
      </c>
      <c r="R14" s="13">
        <v>2630</v>
      </c>
      <c r="S14" s="13">
        <v>2630</v>
      </c>
      <c r="T14" s="13"/>
      <c r="U14" s="12">
        <f t="shared" si="0"/>
        <v>100.19047619047619</v>
      </c>
      <c r="V14" s="12">
        <f t="shared" si="1"/>
        <v>115.50285463328942</v>
      </c>
      <c r="W14" s="8">
        <v>0</v>
      </c>
      <c r="X14" s="8">
        <v>0</v>
      </c>
      <c r="Y14" s="78">
        <v>-4</v>
      </c>
      <c r="Z14" s="18"/>
      <c r="AA14" s="18"/>
      <c r="AB14" s="18"/>
      <c r="AC14" s="18"/>
    </row>
    <row r="15" spans="1:29" ht="14.4" hidden="1" customHeight="1">
      <c r="A15" s="73" t="s">
        <v>55</v>
      </c>
      <c r="B15" s="6" t="s">
        <v>56</v>
      </c>
      <c r="C15" s="7">
        <v>4013</v>
      </c>
      <c r="D15" s="7">
        <v>4946</v>
      </c>
      <c r="E15" s="7">
        <v>4946</v>
      </c>
      <c r="F15" s="12">
        <v>5060.5</v>
      </c>
      <c r="G15" s="12">
        <v>1047.5</v>
      </c>
      <c r="H15" s="12">
        <v>4035</v>
      </c>
      <c r="I15" s="12">
        <v>5762</v>
      </c>
      <c r="J15" s="12">
        <v>5372</v>
      </c>
      <c r="K15" s="12">
        <v>5607.5</v>
      </c>
      <c r="L15" s="12">
        <v>7125</v>
      </c>
      <c r="M15" s="12">
        <f t="shared" si="2"/>
        <v>1753</v>
      </c>
      <c r="N15" s="12">
        <v>0</v>
      </c>
      <c r="O15" s="12">
        <v>247</v>
      </c>
      <c r="P15" s="12">
        <v>113.9</v>
      </c>
      <c r="Q15" s="12">
        <f t="shared" si="3"/>
        <v>113.86226657444915</v>
      </c>
      <c r="R15" s="12">
        <v>5595</v>
      </c>
      <c r="S15" s="12">
        <v>5595</v>
      </c>
      <c r="T15" s="12"/>
      <c r="U15" s="12">
        <f t="shared" si="0"/>
        <v>78.526315789473685</v>
      </c>
      <c r="V15" s="12">
        <f t="shared" si="1"/>
        <v>97.101700798333908</v>
      </c>
      <c r="W15" s="7">
        <v>0</v>
      </c>
      <c r="X15" s="7">
        <v>0</v>
      </c>
      <c r="Y15" s="77">
        <v>-1337</v>
      </c>
      <c r="Z15" s="18"/>
      <c r="AA15" s="18"/>
      <c r="AB15" s="18"/>
      <c r="AC15" s="18"/>
    </row>
    <row r="16" spans="1:29" ht="27" hidden="1" customHeight="1">
      <c r="A16" s="4" t="s">
        <v>57</v>
      </c>
      <c r="B16" s="5" t="s">
        <v>58</v>
      </c>
      <c r="C16" s="8">
        <v>1816</v>
      </c>
      <c r="D16" s="8">
        <v>2334</v>
      </c>
      <c r="E16" s="8">
        <v>2219</v>
      </c>
      <c r="F16" s="13">
        <v>2352.6</v>
      </c>
      <c r="G16" s="13">
        <v>536.6</v>
      </c>
      <c r="H16" s="13">
        <v>1816</v>
      </c>
      <c r="I16" s="13">
        <v>2538</v>
      </c>
      <c r="J16" s="13">
        <v>2238</v>
      </c>
      <c r="K16" s="13">
        <v>1461.9</v>
      </c>
      <c r="L16" s="13">
        <v>2315</v>
      </c>
      <c r="M16" s="12">
        <f t="shared" si="2"/>
        <v>77</v>
      </c>
      <c r="N16" s="13">
        <v>0</v>
      </c>
      <c r="O16" s="13">
        <v>0</v>
      </c>
      <c r="P16" s="13">
        <v>107.9</v>
      </c>
      <c r="Q16" s="12">
        <f t="shared" si="3"/>
        <v>107.88064269319051</v>
      </c>
      <c r="R16" s="13">
        <v>2408</v>
      </c>
      <c r="S16" s="13">
        <v>2408</v>
      </c>
      <c r="T16" s="13"/>
      <c r="U16" s="12">
        <f t="shared" si="0"/>
        <v>104.01727861771057</v>
      </c>
      <c r="V16" s="12">
        <f t="shared" si="1"/>
        <v>94.87785657998424</v>
      </c>
      <c r="W16" s="8">
        <v>0</v>
      </c>
      <c r="X16" s="8">
        <v>0</v>
      </c>
      <c r="Y16" s="78">
        <v>-422</v>
      </c>
      <c r="Z16" s="18"/>
      <c r="AA16" s="18"/>
      <c r="AB16" s="18"/>
      <c r="AC16" s="18"/>
    </row>
    <row r="17" spans="1:29" hidden="1">
      <c r="A17" s="4" t="s">
        <v>59</v>
      </c>
      <c r="B17" s="5" t="s">
        <v>60</v>
      </c>
      <c r="C17" s="8">
        <v>151</v>
      </c>
      <c r="D17" s="8">
        <v>220</v>
      </c>
      <c r="E17" s="8">
        <v>220</v>
      </c>
      <c r="F17" s="13">
        <v>223.4</v>
      </c>
      <c r="G17" s="13">
        <v>72.400000000000006</v>
      </c>
      <c r="H17" s="13">
        <v>178</v>
      </c>
      <c r="I17" s="13">
        <v>163</v>
      </c>
      <c r="J17" s="13">
        <v>163</v>
      </c>
      <c r="K17" s="13">
        <v>195.5</v>
      </c>
      <c r="L17" s="13">
        <v>248</v>
      </c>
      <c r="M17" s="12">
        <f t="shared" si="2"/>
        <v>85</v>
      </c>
      <c r="N17" s="13">
        <v>0</v>
      </c>
      <c r="O17" s="13">
        <v>0</v>
      </c>
      <c r="P17" s="13">
        <v>73</v>
      </c>
      <c r="Q17" s="12">
        <f t="shared" si="3"/>
        <v>72.9632945389436</v>
      </c>
      <c r="R17" s="13">
        <v>271</v>
      </c>
      <c r="S17" s="13">
        <v>271</v>
      </c>
      <c r="T17" s="13"/>
      <c r="U17" s="12">
        <f t="shared" si="0"/>
        <v>109.2741935483871</v>
      </c>
      <c r="V17" s="12">
        <f t="shared" si="1"/>
        <v>166.25766871165644</v>
      </c>
      <c r="W17" s="8">
        <v>0</v>
      </c>
      <c r="X17" s="8">
        <v>0</v>
      </c>
      <c r="Y17" s="78">
        <v>15</v>
      </c>
      <c r="Z17" s="18"/>
      <c r="AA17" s="18"/>
      <c r="AB17" s="18"/>
      <c r="AC17" s="18"/>
    </row>
    <row r="18" spans="1:29" hidden="1">
      <c r="A18" s="4" t="s">
        <v>61</v>
      </c>
      <c r="B18" s="5" t="s">
        <v>62</v>
      </c>
      <c r="C18" s="8">
        <v>440</v>
      </c>
      <c r="D18" s="8">
        <v>440</v>
      </c>
      <c r="E18" s="8">
        <v>440</v>
      </c>
      <c r="F18" s="13">
        <v>557.79999999999995</v>
      </c>
      <c r="G18" s="13">
        <v>117.8</v>
      </c>
      <c r="H18" s="13">
        <v>340</v>
      </c>
      <c r="I18" s="13">
        <v>1140</v>
      </c>
      <c r="J18" s="13">
        <v>640</v>
      </c>
      <c r="K18" s="13">
        <v>1976.1</v>
      </c>
      <c r="L18" s="13">
        <v>1740</v>
      </c>
      <c r="M18" s="12">
        <f t="shared" si="2"/>
        <v>1100</v>
      </c>
      <c r="N18" s="13">
        <v>0</v>
      </c>
      <c r="O18" s="13">
        <v>0</v>
      </c>
      <c r="P18" s="13">
        <v>204.4</v>
      </c>
      <c r="Q18" s="12">
        <f t="shared" si="3"/>
        <v>204.37432771602727</v>
      </c>
      <c r="R18" s="13">
        <v>810</v>
      </c>
      <c r="S18" s="13">
        <v>810</v>
      </c>
      <c r="T18" s="13"/>
      <c r="U18" s="12">
        <f t="shared" si="0"/>
        <v>46.551724137931032</v>
      </c>
      <c r="V18" s="12">
        <f t="shared" si="1"/>
        <v>71.05263157894737</v>
      </c>
      <c r="W18" s="8">
        <v>0</v>
      </c>
      <c r="X18" s="8">
        <v>0</v>
      </c>
      <c r="Y18" s="78">
        <v>-300</v>
      </c>
      <c r="Z18" s="18"/>
      <c r="AA18" s="18"/>
      <c r="AB18" s="18"/>
      <c r="AC18" s="18"/>
    </row>
    <row r="19" spans="1:29" hidden="1">
      <c r="A19" s="73" t="s">
        <v>25</v>
      </c>
      <c r="B19" s="6" t="s">
        <v>63</v>
      </c>
      <c r="C19" s="7">
        <v>98879.2</v>
      </c>
      <c r="D19" s="7">
        <v>99155.199999999997</v>
      </c>
      <c r="E19" s="7">
        <v>124198.39999999999</v>
      </c>
      <c r="F19" s="12">
        <v>124123.2</v>
      </c>
      <c r="G19" s="12">
        <v>25244</v>
      </c>
      <c r="H19" s="12">
        <v>91353</v>
      </c>
      <c r="I19" s="12">
        <v>91613</v>
      </c>
      <c r="J19" s="12">
        <v>96000.2</v>
      </c>
      <c r="K19" s="12">
        <v>75548.3</v>
      </c>
      <c r="L19" s="12">
        <v>95759.9</v>
      </c>
      <c r="M19" s="12">
        <f t="shared" si="2"/>
        <v>-240.30000000000291</v>
      </c>
      <c r="N19" s="12">
        <v>0</v>
      </c>
      <c r="O19" s="12">
        <v>-870.7</v>
      </c>
      <c r="P19" s="12">
        <v>73.8</v>
      </c>
      <c r="Q19" s="12">
        <f t="shared" si="3"/>
        <v>73.808119674645837</v>
      </c>
      <c r="R19" s="12">
        <v>91358</v>
      </c>
      <c r="S19" s="40">
        <v>91358</v>
      </c>
      <c r="T19" s="40"/>
      <c r="U19" s="12">
        <f t="shared" si="0"/>
        <v>95.403190688377919</v>
      </c>
      <c r="V19" s="12">
        <f t="shared" si="1"/>
        <v>99.721655223603634</v>
      </c>
      <c r="W19" s="7">
        <v>0</v>
      </c>
      <c r="X19" s="7">
        <v>29</v>
      </c>
      <c r="Y19" s="77">
        <v>-4647.2</v>
      </c>
      <c r="Z19" s="18"/>
      <c r="AA19" s="18"/>
      <c r="AB19" s="18"/>
      <c r="AC19" s="18"/>
    </row>
    <row r="20" spans="1:29" hidden="1">
      <c r="A20" s="4" t="s">
        <v>64</v>
      </c>
      <c r="B20" s="5" t="s">
        <v>65</v>
      </c>
      <c r="C20" s="8">
        <v>98366.2</v>
      </c>
      <c r="D20" s="8">
        <v>98366.2</v>
      </c>
      <c r="E20" s="8">
        <v>122375.4</v>
      </c>
      <c r="F20" s="13">
        <v>122375.4</v>
      </c>
      <c r="G20" s="13">
        <v>24009.200000000001</v>
      </c>
      <c r="H20" s="13">
        <v>90831</v>
      </c>
      <c r="I20" s="13">
        <v>90831</v>
      </c>
      <c r="J20" s="13">
        <v>94530.7</v>
      </c>
      <c r="K20" s="13">
        <v>74482.3</v>
      </c>
      <c r="L20" s="13">
        <v>94367.1</v>
      </c>
      <c r="M20" s="12">
        <f t="shared" si="2"/>
        <v>-163.59999999999127</v>
      </c>
      <c r="N20" s="13">
        <v>0</v>
      </c>
      <c r="O20" s="13">
        <v>0.1</v>
      </c>
      <c r="P20" s="13">
        <v>74.2</v>
      </c>
      <c r="Q20" s="12">
        <f t="shared" si="3"/>
        <v>74.223250751376497</v>
      </c>
      <c r="R20" s="13">
        <v>90831</v>
      </c>
      <c r="S20" s="13">
        <v>90831</v>
      </c>
      <c r="T20" s="13"/>
      <c r="U20" s="12">
        <f t="shared" si="0"/>
        <v>96.252825402073384</v>
      </c>
      <c r="V20" s="12">
        <f t="shared" si="1"/>
        <v>100</v>
      </c>
      <c r="W20" s="8">
        <v>0</v>
      </c>
      <c r="X20" s="8">
        <v>24</v>
      </c>
      <c r="Y20" s="78">
        <v>-3699.7</v>
      </c>
      <c r="Z20" s="18"/>
      <c r="AA20" s="18"/>
      <c r="AB20" s="18"/>
      <c r="AC20" s="18"/>
    </row>
    <row r="21" spans="1:29" hidden="1">
      <c r="A21" s="4" t="s">
        <v>66</v>
      </c>
      <c r="B21" s="5" t="s">
        <v>67</v>
      </c>
      <c r="C21" s="8">
        <v>90831</v>
      </c>
      <c r="D21" s="8">
        <v>90831</v>
      </c>
      <c r="E21" s="8">
        <v>90831</v>
      </c>
      <c r="F21" s="13">
        <v>90831</v>
      </c>
      <c r="G21" s="13">
        <v>0</v>
      </c>
      <c r="H21" s="13">
        <v>90831</v>
      </c>
      <c r="I21" s="13">
        <v>90831</v>
      </c>
      <c r="J21" s="13">
        <v>90807.1</v>
      </c>
      <c r="K21" s="13">
        <v>72107</v>
      </c>
      <c r="L21" s="13">
        <v>90807.1</v>
      </c>
      <c r="M21" s="12">
        <f t="shared" si="2"/>
        <v>0</v>
      </c>
      <c r="N21" s="13">
        <v>0</v>
      </c>
      <c r="O21" s="13">
        <v>0.1</v>
      </c>
      <c r="P21" s="13">
        <v>100</v>
      </c>
      <c r="Q21" s="12">
        <f t="shared" si="3"/>
        <v>100</v>
      </c>
      <c r="R21" s="13">
        <v>90831</v>
      </c>
      <c r="S21" s="13">
        <v>90831</v>
      </c>
      <c r="T21" s="13"/>
      <c r="U21" s="12">
        <f t="shared" si="0"/>
        <v>100.02631952787833</v>
      </c>
      <c r="V21" s="12">
        <f t="shared" si="1"/>
        <v>100</v>
      </c>
      <c r="W21" s="8">
        <v>0</v>
      </c>
      <c r="X21" s="8">
        <v>24</v>
      </c>
      <c r="Y21" s="78">
        <v>23.9</v>
      </c>
      <c r="Z21" s="18"/>
      <c r="AA21" s="18"/>
      <c r="AB21" s="18"/>
      <c r="AC21" s="18"/>
    </row>
    <row r="22" spans="1:29" ht="26.4" hidden="1">
      <c r="A22" s="4" t="s">
        <v>68</v>
      </c>
      <c r="B22" s="5" t="s">
        <v>69</v>
      </c>
      <c r="C22" s="8">
        <v>7535.2</v>
      </c>
      <c r="D22" s="8">
        <v>7535.2</v>
      </c>
      <c r="E22" s="8">
        <v>31544.400000000001</v>
      </c>
      <c r="F22" s="13">
        <v>31544.400000000001</v>
      </c>
      <c r="G22" s="13">
        <v>24009.200000000001</v>
      </c>
      <c r="H22" s="13">
        <v>0</v>
      </c>
      <c r="I22" s="13">
        <v>0</v>
      </c>
      <c r="J22" s="13">
        <v>3723.6</v>
      </c>
      <c r="K22" s="13">
        <v>2375.3000000000002</v>
      </c>
      <c r="L22" s="13">
        <v>3560</v>
      </c>
      <c r="M22" s="12">
        <f t="shared" si="2"/>
        <v>-163.59999999999991</v>
      </c>
      <c r="N22" s="13">
        <v>0</v>
      </c>
      <c r="O22" s="13">
        <v>0</v>
      </c>
      <c r="P22" s="13">
        <v>0</v>
      </c>
      <c r="Q22" s="12">
        <f t="shared" si="3"/>
        <v>0</v>
      </c>
      <c r="R22" s="13">
        <v>0</v>
      </c>
      <c r="S22" s="13">
        <v>0</v>
      </c>
      <c r="T22" s="13"/>
      <c r="U22" s="12">
        <f t="shared" si="0"/>
        <v>0</v>
      </c>
      <c r="V22" s="12" t="e">
        <f t="shared" si="1"/>
        <v>#DIV/0!</v>
      </c>
      <c r="W22" s="8">
        <v>0</v>
      </c>
      <c r="X22" s="8">
        <v>0</v>
      </c>
      <c r="Y22" s="78">
        <v>-3723.6</v>
      </c>
      <c r="Z22" s="18"/>
      <c r="AA22" s="18"/>
      <c r="AB22" s="18"/>
      <c r="AC22" s="18"/>
    </row>
    <row r="23" spans="1:29" ht="26.4" hidden="1">
      <c r="A23" s="4" t="s">
        <v>70</v>
      </c>
      <c r="B23" s="5" t="s">
        <v>71</v>
      </c>
      <c r="C23" s="8">
        <v>513</v>
      </c>
      <c r="D23" s="8">
        <v>513</v>
      </c>
      <c r="E23" s="8">
        <v>513</v>
      </c>
      <c r="F23" s="13">
        <v>513</v>
      </c>
      <c r="G23" s="13">
        <v>0</v>
      </c>
      <c r="H23" s="13">
        <v>522</v>
      </c>
      <c r="I23" s="13">
        <v>522</v>
      </c>
      <c r="J23" s="13">
        <v>522</v>
      </c>
      <c r="K23" s="13">
        <v>378</v>
      </c>
      <c r="L23" s="13">
        <v>522</v>
      </c>
      <c r="M23" s="12">
        <f t="shared" si="2"/>
        <v>0</v>
      </c>
      <c r="N23" s="13">
        <v>0</v>
      </c>
      <c r="O23" s="13">
        <v>0</v>
      </c>
      <c r="P23" s="13">
        <v>101.8</v>
      </c>
      <c r="Q23" s="12">
        <f t="shared" si="3"/>
        <v>101.75438596491229</v>
      </c>
      <c r="R23" s="13">
        <v>527</v>
      </c>
      <c r="S23" s="13">
        <v>527</v>
      </c>
      <c r="T23" s="13"/>
      <c r="U23" s="12">
        <f t="shared" si="0"/>
        <v>100.95785440613028</v>
      </c>
      <c r="V23" s="12">
        <f t="shared" si="1"/>
        <v>100.95785440613028</v>
      </c>
      <c r="W23" s="8">
        <v>0</v>
      </c>
      <c r="X23" s="8">
        <v>5</v>
      </c>
      <c r="Y23" s="78">
        <v>0</v>
      </c>
      <c r="Z23" s="18"/>
      <c r="AA23" s="18"/>
      <c r="AB23" s="18"/>
      <c r="AC23" s="18"/>
    </row>
    <row r="24" spans="1:29" ht="39.6" hidden="1">
      <c r="A24" s="4" t="s">
        <v>72</v>
      </c>
      <c r="B24" s="5" t="s">
        <v>73</v>
      </c>
      <c r="C24" s="8">
        <v>0</v>
      </c>
      <c r="D24" s="8">
        <v>0</v>
      </c>
      <c r="E24" s="8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2">
        <f t="shared" si="2"/>
        <v>0</v>
      </c>
      <c r="N24" s="13">
        <v>0</v>
      </c>
      <c r="O24" s="13">
        <v>0</v>
      </c>
      <c r="P24" s="13">
        <v>0</v>
      </c>
      <c r="Q24" s="12" t="e">
        <f t="shared" si="3"/>
        <v>#DIV/0!</v>
      </c>
      <c r="R24" s="13">
        <v>0</v>
      </c>
      <c r="S24" s="13">
        <v>0</v>
      </c>
      <c r="T24" s="13"/>
      <c r="U24" s="12" t="e">
        <f t="shared" si="0"/>
        <v>#DIV/0!</v>
      </c>
      <c r="V24" s="12" t="e">
        <f t="shared" si="1"/>
        <v>#DIV/0!</v>
      </c>
      <c r="W24" s="8">
        <v>0</v>
      </c>
      <c r="X24" s="8">
        <v>0</v>
      </c>
      <c r="Y24" s="78">
        <v>0</v>
      </c>
      <c r="Z24" s="18"/>
      <c r="AA24" s="18"/>
      <c r="AB24" s="18"/>
      <c r="AC24" s="18"/>
    </row>
    <row r="25" spans="1:29" hidden="1">
      <c r="A25" s="4" t="s">
        <v>74</v>
      </c>
      <c r="B25" s="5" t="s">
        <v>75</v>
      </c>
      <c r="C25" s="8">
        <v>0</v>
      </c>
      <c r="D25" s="8">
        <v>276</v>
      </c>
      <c r="E25" s="8">
        <v>1310</v>
      </c>
      <c r="F25" s="13">
        <v>1234.8</v>
      </c>
      <c r="G25" s="13">
        <v>1234.8</v>
      </c>
      <c r="H25" s="13">
        <v>0</v>
      </c>
      <c r="I25" s="13">
        <v>260</v>
      </c>
      <c r="J25" s="13">
        <v>947.5</v>
      </c>
      <c r="K25" s="13">
        <v>688</v>
      </c>
      <c r="L25" s="13">
        <v>870.8</v>
      </c>
      <c r="M25" s="12">
        <f t="shared" si="2"/>
        <v>-76.700000000000045</v>
      </c>
      <c r="N25" s="13">
        <v>0</v>
      </c>
      <c r="O25" s="13">
        <v>-870.8</v>
      </c>
      <c r="P25" s="13">
        <v>21.1</v>
      </c>
      <c r="Q25" s="12">
        <f t="shared" si="3"/>
        <v>21.056041464204732</v>
      </c>
      <c r="R25" s="13">
        <v>0</v>
      </c>
      <c r="S25" s="13">
        <v>0</v>
      </c>
      <c r="T25" s="13"/>
      <c r="U25" s="12">
        <f t="shared" si="0"/>
        <v>0</v>
      </c>
      <c r="V25" s="12">
        <f t="shared" si="1"/>
        <v>0</v>
      </c>
      <c r="W25" s="8">
        <v>0</v>
      </c>
      <c r="X25" s="8">
        <v>0</v>
      </c>
      <c r="Y25" s="78">
        <v>-947.5</v>
      </c>
      <c r="Z25" s="18"/>
      <c r="AA25" s="18"/>
      <c r="AB25" s="18"/>
      <c r="AC25" s="18"/>
    </row>
    <row r="26" spans="1:29">
      <c r="A26" s="73" t="s">
        <v>26</v>
      </c>
      <c r="B26" s="6" t="s">
        <v>76</v>
      </c>
      <c r="C26" s="7">
        <v>167764.20000000001</v>
      </c>
      <c r="D26" s="7">
        <v>166694.20000000001</v>
      </c>
      <c r="E26" s="7">
        <v>191737.4</v>
      </c>
      <c r="F26" s="12">
        <v>192920.8</v>
      </c>
      <c r="G26" s="12">
        <v>25156.6</v>
      </c>
      <c r="H26" s="12">
        <v>163403</v>
      </c>
      <c r="I26" s="12">
        <v>164927</v>
      </c>
      <c r="J26" s="12">
        <v>168474.2</v>
      </c>
      <c r="K26" s="12">
        <v>127685.3</v>
      </c>
      <c r="L26" s="12">
        <v>170679.8</v>
      </c>
      <c r="M26" s="12">
        <f t="shared" si="2"/>
        <v>2205.5999999999767</v>
      </c>
      <c r="N26" s="12">
        <v>0</v>
      </c>
      <c r="O26" s="12">
        <v>-623.70000000000005</v>
      </c>
      <c r="P26" s="12">
        <v>85.5</v>
      </c>
      <c r="Q26" s="12">
        <f t="shared" si="3"/>
        <v>85.489485840821729</v>
      </c>
      <c r="R26" s="12">
        <v>167225</v>
      </c>
      <c r="S26" s="40">
        <v>167225</v>
      </c>
      <c r="T26" s="40"/>
      <c r="U26" s="12"/>
      <c r="V26" s="12"/>
      <c r="W26" s="7">
        <v>0</v>
      </c>
      <c r="X26" s="7">
        <v>29</v>
      </c>
      <c r="Y26" s="77">
        <v>-5071.2</v>
      </c>
      <c r="Z26" s="18"/>
      <c r="AA26" s="18"/>
      <c r="AB26" s="18"/>
      <c r="AC26" s="18"/>
    </row>
    <row r="27" spans="1:29" ht="12" customHeight="1">
      <c r="A27" s="5" t="s">
        <v>0</v>
      </c>
      <c r="B27" s="103" t="s">
        <v>77</v>
      </c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5"/>
      <c r="Z27" s="44"/>
      <c r="AA27" s="44"/>
      <c r="AB27" s="44"/>
      <c r="AC27" s="44"/>
    </row>
    <row r="28" spans="1:29" ht="2.4" hidden="1" customHeight="1">
      <c r="A28" s="73" t="s">
        <v>27</v>
      </c>
      <c r="B28" s="6" t="s">
        <v>78</v>
      </c>
      <c r="C28" s="7">
        <v>152919.1</v>
      </c>
      <c r="D28" s="7">
        <v>141849.29999999999</v>
      </c>
      <c r="E28" s="7">
        <v>161473.70000000001</v>
      </c>
      <c r="F28" s="12">
        <v>159741.9</v>
      </c>
      <c r="G28" s="12">
        <v>6822.8</v>
      </c>
      <c r="H28" s="12">
        <v>157703.20000000001</v>
      </c>
      <c r="I28" s="12">
        <v>142062.1</v>
      </c>
      <c r="J28" s="12">
        <v>139437.9</v>
      </c>
      <c r="K28" s="12">
        <v>104712.7</v>
      </c>
      <c r="L28" s="12">
        <v>158916</v>
      </c>
      <c r="M28" s="12">
        <v>156601.29999999999</v>
      </c>
      <c r="N28" s="12">
        <v>0</v>
      </c>
      <c r="O28" s="12">
        <v>-2314.6999999999998</v>
      </c>
      <c r="P28" s="12">
        <v>88.9</v>
      </c>
      <c r="Q28" s="12"/>
      <c r="R28" s="12">
        <v>166608.9</v>
      </c>
      <c r="S28" s="12"/>
      <c r="T28" s="12"/>
      <c r="U28" s="12"/>
      <c r="V28" s="12">
        <v>164792.9</v>
      </c>
      <c r="W28" s="7">
        <v>0</v>
      </c>
      <c r="X28" s="7">
        <v>-1816</v>
      </c>
      <c r="Y28" s="77">
        <v>18265.3</v>
      </c>
      <c r="Z28" s="18"/>
      <c r="AA28" s="18"/>
      <c r="AB28" s="18"/>
      <c r="AC28" s="18"/>
    </row>
    <row r="29" spans="1:29" ht="39.6">
      <c r="A29" s="26" t="s">
        <v>79</v>
      </c>
      <c r="B29" s="27" t="s">
        <v>80</v>
      </c>
      <c r="C29" s="28">
        <v>115015.1</v>
      </c>
      <c r="D29" s="28">
        <v>109433.5</v>
      </c>
      <c r="E29" s="28">
        <v>110930.8</v>
      </c>
      <c r="F29" s="29">
        <v>110395.1</v>
      </c>
      <c r="G29" s="29">
        <v>-4620</v>
      </c>
      <c r="H29" s="29">
        <v>117977</v>
      </c>
      <c r="I29" s="29">
        <v>111732</v>
      </c>
      <c r="J29" s="29">
        <v>107750.8</v>
      </c>
      <c r="K29" s="29">
        <v>79184.399999999994</v>
      </c>
      <c r="L29" s="29">
        <v>118248.1</v>
      </c>
      <c r="M29" s="29">
        <f t="shared" ref="M29:M141" si="4">L29-J29</f>
        <v>10497.300000000003</v>
      </c>
      <c r="N29" s="29">
        <v>0</v>
      </c>
      <c r="O29" s="29">
        <v>0</v>
      </c>
      <c r="P29" s="29">
        <v>101.2</v>
      </c>
      <c r="Q29" s="29">
        <f t="shared" ref="Q29:Q141" si="5">I29/F29*100</f>
        <v>101.21101389463843</v>
      </c>
      <c r="R29" s="29">
        <v>114211.3</v>
      </c>
      <c r="S29" s="36">
        <v>114211.3</v>
      </c>
      <c r="T29" s="36">
        <f>U29+V29+Z29+AA29+AB29+AC29</f>
        <v>114211.3</v>
      </c>
      <c r="U29" s="29">
        <v>25000</v>
      </c>
      <c r="V29" s="29">
        <v>1500</v>
      </c>
      <c r="W29" s="8">
        <v>0</v>
      </c>
      <c r="X29" s="8">
        <v>-730.4</v>
      </c>
      <c r="Y29" s="78">
        <v>10226.200000000001</v>
      </c>
      <c r="Z29" s="47">
        <v>48000</v>
      </c>
      <c r="AA29" s="47">
        <v>22211.3</v>
      </c>
      <c r="AB29" s="47">
        <v>11000</v>
      </c>
      <c r="AC29" s="47">
        <v>6500</v>
      </c>
    </row>
    <row r="30" spans="1:29" ht="26.4">
      <c r="A30" s="4" t="s">
        <v>173</v>
      </c>
      <c r="B30" s="16" t="s">
        <v>284</v>
      </c>
      <c r="C30" s="8">
        <v>0</v>
      </c>
      <c r="D30" s="8">
        <v>0</v>
      </c>
      <c r="E30" s="8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310</v>
      </c>
      <c r="M30" s="12">
        <f t="shared" ref="M30" si="6">L30-J30</f>
        <v>310</v>
      </c>
      <c r="N30" s="13">
        <v>0</v>
      </c>
      <c r="O30" s="13">
        <v>0</v>
      </c>
      <c r="P30" s="13">
        <v>0</v>
      </c>
      <c r="Q30" s="12" t="e">
        <f t="shared" ref="Q30" si="7">I30/F30*100</f>
        <v>#DIV/0!</v>
      </c>
      <c r="R30" s="13">
        <v>930</v>
      </c>
      <c r="S30" s="13"/>
      <c r="T30" s="13">
        <f>U30+V30+Z30+AA30+AB30+AC30</f>
        <v>930</v>
      </c>
      <c r="U30" s="12"/>
      <c r="V30" s="12"/>
      <c r="W30" s="8">
        <v>0</v>
      </c>
      <c r="X30" s="8">
        <v>0</v>
      </c>
      <c r="Y30" s="78">
        <v>0</v>
      </c>
      <c r="Z30" s="18"/>
      <c r="AA30" s="18">
        <v>930</v>
      </c>
      <c r="AB30" s="18"/>
      <c r="AC30" s="18"/>
    </row>
    <row r="31" spans="1:29" ht="39.6">
      <c r="A31" s="26" t="s">
        <v>81</v>
      </c>
      <c r="B31" s="27" t="s">
        <v>283</v>
      </c>
      <c r="C31" s="28">
        <v>23810</v>
      </c>
      <c r="D31" s="28">
        <v>17379.5</v>
      </c>
      <c r="E31" s="28">
        <v>21524.7</v>
      </c>
      <c r="F31" s="29">
        <v>21016.9</v>
      </c>
      <c r="G31" s="29">
        <v>-2793.1</v>
      </c>
      <c r="H31" s="29">
        <v>25022</v>
      </c>
      <c r="I31" s="29">
        <v>17918.400000000001</v>
      </c>
      <c r="J31" s="29">
        <v>20613.2</v>
      </c>
      <c r="K31" s="29">
        <v>16475.400000000001</v>
      </c>
      <c r="L31" s="29">
        <v>23426</v>
      </c>
      <c r="M31" s="29">
        <f t="shared" si="4"/>
        <v>2812.7999999999993</v>
      </c>
      <c r="N31" s="29">
        <v>0</v>
      </c>
      <c r="O31" s="29">
        <v>-1713.5</v>
      </c>
      <c r="P31" s="29">
        <v>85.3</v>
      </c>
      <c r="Q31" s="29">
        <f t="shared" si="5"/>
        <v>85.257102617417416</v>
      </c>
      <c r="R31" s="29">
        <v>26640</v>
      </c>
      <c r="S31" s="36">
        <v>16376.5</v>
      </c>
      <c r="T31" s="36">
        <f t="shared" ref="T31:T32" si="8">U31+V31+Z31+AA31+AB31+AC31</f>
        <v>16376.5</v>
      </c>
      <c r="U31" s="29">
        <v>1945</v>
      </c>
      <c r="V31" s="29">
        <v>0</v>
      </c>
      <c r="W31" s="8">
        <v>0</v>
      </c>
      <c r="X31" s="8">
        <v>-554</v>
      </c>
      <c r="Y31" s="78">
        <v>4408.8</v>
      </c>
      <c r="Z31" s="44">
        <v>1885</v>
      </c>
      <c r="AA31" s="44">
        <v>12153.5</v>
      </c>
      <c r="AB31" s="88">
        <v>320</v>
      </c>
      <c r="AC31" s="44">
        <v>73</v>
      </c>
    </row>
    <row r="32" spans="1:29" ht="39.6">
      <c r="A32" s="26" t="s">
        <v>83</v>
      </c>
      <c r="B32" s="27" t="s">
        <v>84</v>
      </c>
      <c r="C32" s="28">
        <v>5075.8</v>
      </c>
      <c r="D32" s="28">
        <v>6983.7</v>
      </c>
      <c r="E32" s="28">
        <v>3978.6</v>
      </c>
      <c r="F32" s="29">
        <f>F33+F34+F35+F36+F37+F38</f>
        <v>3305.9</v>
      </c>
      <c r="G32" s="29">
        <v>-1769.9</v>
      </c>
      <c r="H32" s="29">
        <v>5279.5</v>
      </c>
      <c r="I32" s="29">
        <f>I33+I34+I35+I36+I37+I38</f>
        <v>3105.3</v>
      </c>
      <c r="J32" s="29">
        <f>J33+J34+J35+J36+J37+J38</f>
        <v>3598.5</v>
      </c>
      <c r="K32" s="29">
        <f>K33+K34+K35+K36+K37+K38</f>
        <v>2524.1000000000004</v>
      </c>
      <c r="L32" s="29">
        <f>L33+L34+L35+L36+L37+L38</f>
        <v>4762</v>
      </c>
      <c r="M32" s="29">
        <f t="shared" si="4"/>
        <v>1163.5</v>
      </c>
      <c r="N32" s="29">
        <v>0</v>
      </c>
      <c r="O32" s="29">
        <v>22.7</v>
      </c>
      <c r="P32" s="29">
        <v>93.9</v>
      </c>
      <c r="Q32" s="29">
        <f t="shared" si="5"/>
        <v>93.932060860885088</v>
      </c>
      <c r="R32" s="29">
        <f>R33+R34+R35+R36+R37+R38</f>
        <v>4495.2</v>
      </c>
      <c r="S32" s="36">
        <v>3310.1</v>
      </c>
      <c r="T32" s="36">
        <f t="shared" si="8"/>
        <v>3310.1</v>
      </c>
      <c r="U32" s="85">
        <f t="shared" ref="U32:AC32" si="9">U33+U34+U35+U36+U37+U38</f>
        <v>0</v>
      </c>
      <c r="V32" s="85">
        <f t="shared" si="9"/>
        <v>0</v>
      </c>
      <c r="W32" s="85">
        <f t="shared" si="9"/>
        <v>0</v>
      </c>
      <c r="X32" s="85">
        <f t="shared" si="9"/>
        <v>130</v>
      </c>
      <c r="Y32" s="85">
        <f t="shared" si="9"/>
        <v>1681</v>
      </c>
      <c r="Z32" s="85">
        <f t="shared" si="9"/>
        <v>0</v>
      </c>
      <c r="AA32" s="85">
        <f t="shared" si="9"/>
        <v>3310.1</v>
      </c>
      <c r="AB32" s="85">
        <f t="shared" si="9"/>
        <v>0</v>
      </c>
      <c r="AC32" s="85">
        <f t="shared" si="9"/>
        <v>0</v>
      </c>
    </row>
    <row r="33" spans="1:29" ht="26.4">
      <c r="A33" s="4" t="s">
        <v>85</v>
      </c>
      <c r="B33" s="16" t="s">
        <v>215</v>
      </c>
      <c r="C33" s="8">
        <v>2951.8</v>
      </c>
      <c r="D33" s="8">
        <v>4777.7</v>
      </c>
      <c r="E33" s="8">
        <v>1660</v>
      </c>
      <c r="F33" s="13">
        <v>1505.4</v>
      </c>
      <c r="G33" s="13">
        <v>-1446.4</v>
      </c>
      <c r="H33" s="13">
        <v>2840</v>
      </c>
      <c r="I33" s="13">
        <v>1658.8</v>
      </c>
      <c r="J33" s="13">
        <v>1660</v>
      </c>
      <c r="K33" s="13">
        <v>1311.2</v>
      </c>
      <c r="L33" s="13">
        <v>2922.4</v>
      </c>
      <c r="M33" s="12">
        <f t="shared" si="4"/>
        <v>1262.4000000000001</v>
      </c>
      <c r="N33" s="13">
        <v>0</v>
      </c>
      <c r="O33" s="13">
        <v>-42.6</v>
      </c>
      <c r="P33" s="13">
        <v>110.2</v>
      </c>
      <c r="Q33" s="12">
        <f t="shared" si="5"/>
        <v>110.18998272884282</v>
      </c>
      <c r="R33" s="13">
        <v>2516.6</v>
      </c>
      <c r="S33" s="13">
        <v>1500</v>
      </c>
      <c r="T33" s="13">
        <f>U33+V33+Z33+AA33+AB33+AC33</f>
        <v>1500</v>
      </c>
      <c r="U33" s="12"/>
      <c r="V33" s="12"/>
      <c r="W33" s="8">
        <v>0</v>
      </c>
      <c r="X33" s="8">
        <v>-140</v>
      </c>
      <c r="Y33" s="78">
        <v>1180</v>
      </c>
      <c r="Z33" s="18"/>
      <c r="AA33" s="18">
        <v>1500</v>
      </c>
      <c r="AB33" s="18"/>
      <c r="AC33" s="18"/>
    </row>
    <row r="34" spans="1:29">
      <c r="A34" s="4" t="s">
        <v>86</v>
      </c>
      <c r="B34" s="16" t="s">
        <v>216</v>
      </c>
      <c r="C34" s="8">
        <v>120</v>
      </c>
      <c r="D34" s="8">
        <v>120</v>
      </c>
      <c r="E34" s="8">
        <v>120</v>
      </c>
      <c r="F34" s="13">
        <v>120</v>
      </c>
      <c r="G34" s="13">
        <v>0</v>
      </c>
      <c r="H34" s="13">
        <v>150</v>
      </c>
      <c r="I34" s="13">
        <v>120</v>
      </c>
      <c r="J34" s="13">
        <v>120</v>
      </c>
      <c r="K34" s="13">
        <v>81.5</v>
      </c>
      <c r="L34" s="13">
        <v>124.8</v>
      </c>
      <c r="M34" s="12">
        <f t="shared" si="4"/>
        <v>4.7999999999999972</v>
      </c>
      <c r="N34" s="13">
        <v>0</v>
      </c>
      <c r="O34" s="13">
        <v>0</v>
      </c>
      <c r="P34" s="13">
        <v>100</v>
      </c>
      <c r="Q34" s="12">
        <f t="shared" si="5"/>
        <v>100</v>
      </c>
      <c r="R34" s="13">
        <v>129.80000000000001</v>
      </c>
      <c r="S34" s="13">
        <v>100</v>
      </c>
      <c r="T34" s="13">
        <f t="shared" ref="T34:T39" si="10">U34+V34+Z34+AA34+AB34+AC34</f>
        <v>100</v>
      </c>
      <c r="U34" s="12"/>
      <c r="V34" s="12"/>
      <c r="W34" s="8">
        <v>0</v>
      </c>
      <c r="X34" s="8">
        <v>0</v>
      </c>
      <c r="Y34" s="78">
        <v>30</v>
      </c>
      <c r="Z34" s="18"/>
      <c r="AA34" s="18">
        <v>100</v>
      </c>
      <c r="AB34" s="18"/>
      <c r="AC34" s="18"/>
    </row>
    <row r="35" spans="1:29">
      <c r="A35" s="4" t="s">
        <v>87</v>
      </c>
      <c r="B35" s="16" t="s">
        <v>217</v>
      </c>
      <c r="C35" s="8">
        <v>35</v>
      </c>
      <c r="D35" s="8">
        <v>16</v>
      </c>
      <c r="E35" s="8">
        <v>16</v>
      </c>
      <c r="F35" s="13">
        <v>16</v>
      </c>
      <c r="G35" s="13">
        <v>-19</v>
      </c>
      <c r="H35" s="13">
        <v>35</v>
      </c>
      <c r="I35" s="13">
        <v>16</v>
      </c>
      <c r="J35" s="13">
        <v>16</v>
      </c>
      <c r="K35" s="13">
        <v>6.7</v>
      </c>
      <c r="L35" s="13">
        <v>16.600000000000001</v>
      </c>
      <c r="M35" s="12">
        <f t="shared" si="4"/>
        <v>0.60000000000000142</v>
      </c>
      <c r="N35" s="13">
        <v>0</v>
      </c>
      <c r="O35" s="13">
        <v>0</v>
      </c>
      <c r="P35" s="13">
        <v>100</v>
      </c>
      <c r="Q35" s="12">
        <f t="shared" si="5"/>
        <v>100</v>
      </c>
      <c r="R35" s="13">
        <v>17.3</v>
      </c>
      <c r="S35" s="13">
        <v>16</v>
      </c>
      <c r="T35" s="13">
        <f t="shared" si="10"/>
        <v>16</v>
      </c>
      <c r="U35" s="12"/>
      <c r="V35" s="12"/>
      <c r="W35" s="8">
        <v>0</v>
      </c>
      <c r="X35" s="8">
        <v>0</v>
      </c>
      <c r="Y35" s="78">
        <v>19</v>
      </c>
      <c r="Z35" s="18"/>
      <c r="AA35" s="18">
        <v>16</v>
      </c>
      <c r="AB35" s="18"/>
      <c r="AC35" s="18"/>
    </row>
    <row r="36" spans="1:29" ht="26.4">
      <c r="A36" s="4" t="s">
        <v>88</v>
      </c>
      <c r="B36" s="16" t="s">
        <v>218</v>
      </c>
      <c r="C36" s="8">
        <v>141.19999999999999</v>
      </c>
      <c r="D36" s="8">
        <v>141.19999999999999</v>
      </c>
      <c r="E36" s="8">
        <v>141.19999999999999</v>
      </c>
      <c r="F36" s="13">
        <v>141.19999999999999</v>
      </c>
      <c r="G36" s="13">
        <v>0</v>
      </c>
      <c r="H36" s="13">
        <v>148.30000000000001</v>
      </c>
      <c r="I36" s="13">
        <v>60.3</v>
      </c>
      <c r="J36" s="13">
        <v>60.3</v>
      </c>
      <c r="K36" s="13">
        <v>56.3</v>
      </c>
      <c r="L36" s="13">
        <v>146.30000000000001</v>
      </c>
      <c r="M36" s="12">
        <f t="shared" si="4"/>
        <v>86.000000000000014</v>
      </c>
      <c r="N36" s="13">
        <v>0</v>
      </c>
      <c r="O36" s="13">
        <v>0</v>
      </c>
      <c r="P36" s="13">
        <v>42.7</v>
      </c>
      <c r="Q36" s="12">
        <f t="shared" si="5"/>
        <v>42.705382436260628</v>
      </c>
      <c r="R36" s="13">
        <v>152.69999999999999</v>
      </c>
      <c r="S36" s="13">
        <v>100</v>
      </c>
      <c r="T36" s="13">
        <f t="shared" si="10"/>
        <v>100</v>
      </c>
      <c r="U36" s="12"/>
      <c r="V36" s="12"/>
      <c r="W36" s="8">
        <v>0</v>
      </c>
      <c r="X36" s="8">
        <v>0</v>
      </c>
      <c r="Y36" s="78">
        <v>88</v>
      </c>
      <c r="Z36" s="18"/>
      <c r="AA36" s="18">
        <v>100</v>
      </c>
      <c r="AB36" s="18"/>
      <c r="AC36" s="18"/>
    </row>
    <row r="37" spans="1:29">
      <c r="A37" s="4" t="s">
        <v>89</v>
      </c>
      <c r="B37" s="16" t="s">
        <v>219</v>
      </c>
      <c r="C37" s="8">
        <v>188.7</v>
      </c>
      <c r="D37" s="8">
        <v>227.6</v>
      </c>
      <c r="E37" s="8">
        <v>392.4</v>
      </c>
      <c r="F37" s="13">
        <v>332.3</v>
      </c>
      <c r="G37" s="13">
        <v>143.6</v>
      </c>
      <c r="H37" s="13">
        <v>517.4</v>
      </c>
      <c r="I37" s="13">
        <v>156.9</v>
      </c>
      <c r="J37" s="13">
        <v>516.4</v>
      </c>
      <c r="K37" s="13">
        <v>314.2</v>
      </c>
      <c r="L37" s="13">
        <v>595.9</v>
      </c>
      <c r="M37" s="12">
        <f t="shared" si="4"/>
        <v>79.5</v>
      </c>
      <c r="N37" s="13">
        <v>0</v>
      </c>
      <c r="O37" s="13">
        <v>65.3</v>
      </c>
      <c r="P37" s="13">
        <v>47.2</v>
      </c>
      <c r="Q37" s="12">
        <f t="shared" si="5"/>
        <v>47.216370749322898</v>
      </c>
      <c r="R37" s="13">
        <v>802.3</v>
      </c>
      <c r="S37" s="13">
        <v>314.10000000000002</v>
      </c>
      <c r="T37" s="13">
        <f t="shared" si="10"/>
        <v>314.10000000000002</v>
      </c>
      <c r="U37" s="12"/>
      <c r="V37" s="12"/>
      <c r="W37" s="8">
        <v>0</v>
      </c>
      <c r="X37" s="8">
        <v>271.7</v>
      </c>
      <c r="Y37" s="78">
        <v>1</v>
      </c>
      <c r="Z37" s="18"/>
      <c r="AA37" s="18">
        <v>314.10000000000002</v>
      </c>
      <c r="AB37" s="18"/>
      <c r="AC37" s="18"/>
    </row>
    <row r="38" spans="1:29">
      <c r="A38" s="4" t="s">
        <v>90</v>
      </c>
      <c r="B38" s="5" t="s">
        <v>91</v>
      </c>
      <c r="C38" s="8">
        <v>1639.1</v>
      </c>
      <c r="D38" s="8">
        <v>1701.2</v>
      </c>
      <c r="E38" s="8">
        <v>1649</v>
      </c>
      <c r="F38" s="13">
        <v>1191</v>
      </c>
      <c r="G38" s="13">
        <v>-448.1</v>
      </c>
      <c r="H38" s="13">
        <v>1588.8</v>
      </c>
      <c r="I38" s="13">
        <v>1093.3</v>
      </c>
      <c r="J38" s="13">
        <v>1225.8</v>
      </c>
      <c r="K38" s="13">
        <v>754.2</v>
      </c>
      <c r="L38" s="13">
        <v>956</v>
      </c>
      <c r="M38" s="12">
        <f t="shared" si="4"/>
        <v>-269.79999999999995</v>
      </c>
      <c r="N38" s="13">
        <v>0</v>
      </c>
      <c r="O38" s="13">
        <v>0</v>
      </c>
      <c r="P38" s="13">
        <v>91.8</v>
      </c>
      <c r="Q38" s="12">
        <f t="shared" si="5"/>
        <v>91.796809403862298</v>
      </c>
      <c r="R38" s="13">
        <v>876.5</v>
      </c>
      <c r="S38" s="13">
        <v>1280</v>
      </c>
      <c r="T38" s="13">
        <f t="shared" si="10"/>
        <v>1280</v>
      </c>
      <c r="U38" s="12"/>
      <c r="V38" s="12"/>
      <c r="W38" s="8">
        <v>0</v>
      </c>
      <c r="X38" s="8">
        <v>-1.7</v>
      </c>
      <c r="Y38" s="78">
        <v>363</v>
      </c>
      <c r="Z38" s="18"/>
      <c r="AA38" s="18">
        <v>1280</v>
      </c>
      <c r="AB38" s="18"/>
      <c r="AC38" s="18"/>
    </row>
    <row r="39" spans="1:29">
      <c r="A39" s="4" t="s">
        <v>92</v>
      </c>
      <c r="B39" s="5" t="s">
        <v>93</v>
      </c>
      <c r="C39" s="8">
        <v>1416.6</v>
      </c>
      <c r="D39" s="8">
        <v>1484.7</v>
      </c>
      <c r="E39" s="8">
        <v>1441.2</v>
      </c>
      <c r="F39" s="13">
        <v>991.5</v>
      </c>
      <c r="G39" s="13">
        <v>-425.1</v>
      </c>
      <c r="H39" s="13">
        <v>1364.6</v>
      </c>
      <c r="I39" s="13">
        <v>1000</v>
      </c>
      <c r="J39" s="13">
        <v>1000</v>
      </c>
      <c r="K39" s="13">
        <v>696.4</v>
      </c>
      <c r="L39" s="13">
        <v>660.5</v>
      </c>
      <c r="M39" s="12">
        <f t="shared" si="4"/>
        <v>-339.5</v>
      </c>
      <c r="N39" s="13">
        <v>0</v>
      </c>
      <c r="O39" s="13">
        <v>0</v>
      </c>
      <c r="P39" s="13">
        <v>100.9</v>
      </c>
      <c r="Q39" s="12">
        <f t="shared" si="5"/>
        <v>100.85728693898135</v>
      </c>
      <c r="R39" s="13">
        <v>581</v>
      </c>
      <c r="S39" s="13">
        <v>1280</v>
      </c>
      <c r="T39" s="13">
        <f t="shared" si="10"/>
        <v>1280</v>
      </c>
      <c r="U39" s="12"/>
      <c r="V39" s="12"/>
      <c r="W39" s="8">
        <v>0</v>
      </c>
      <c r="X39" s="8">
        <v>0</v>
      </c>
      <c r="Y39" s="78">
        <v>364.6</v>
      </c>
      <c r="Z39" s="18"/>
      <c r="AA39" s="18">
        <v>1280</v>
      </c>
      <c r="AB39" s="18"/>
      <c r="AC39" s="18"/>
    </row>
    <row r="40" spans="1:29" ht="39.6">
      <c r="A40" s="26" t="s">
        <v>94</v>
      </c>
      <c r="B40" s="27" t="s">
        <v>95</v>
      </c>
      <c r="C40" s="28">
        <v>737.7</v>
      </c>
      <c r="D40" s="28">
        <v>506.5</v>
      </c>
      <c r="E40" s="28">
        <v>17027.900000000001</v>
      </c>
      <c r="F40" s="29">
        <f>F41+F42+F43</f>
        <v>17013.199999999997</v>
      </c>
      <c r="G40" s="29">
        <v>16275.5</v>
      </c>
      <c r="H40" s="29">
        <v>736.6</v>
      </c>
      <c r="I40" s="29">
        <f>I41+I42+I43</f>
        <v>736.9</v>
      </c>
      <c r="J40" s="29">
        <f t="shared" ref="J40:K40" si="11">J41+J42+J43</f>
        <v>837.6</v>
      </c>
      <c r="K40" s="29">
        <f t="shared" si="11"/>
        <v>742.90000000000009</v>
      </c>
      <c r="L40" s="29">
        <f>L41+L42+L43</f>
        <v>944.2</v>
      </c>
      <c r="M40" s="29">
        <f t="shared" si="4"/>
        <v>106.60000000000002</v>
      </c>
      <c r="N40" s="29">
        <v>0</v>
      </c>
      <c r="O40" s="29">
        <v>0</v>
      </c>
      <c r="P40" s="29">
        <v>4.3</v>
      </c>
      <c r="Q40" s="29">
        <f t="shared" si="5"/>
        <v>4.3313427221216472</v>
      </c>
      <c r="R40" s="29">
        <f t="shared" ref="R40:S40" si="12">R41+R42+R43</f>
        <v>1099.2</v>
      </c>
      <c r="S40" s="36">
        <f t="shared" si="12"/>
        <v>600</v>
      </c>
      <c r="T40" s="36">
        <f>U40+V40+Z40+AA40+AB40+AC40</f>
        <v>600</v>
      </c>
      <c r="U40" s="29">
        <f>U41+U42+U43</f>
        <v>118</v>
      </c>
      <c r="V40" s="29">
        <f t="shared" ref="V40:AC40" si="13">V41+V42+V43</f>
        <v>5</v>
      </c>
      <c r="W40" s="29">
        <f t="shared" si="13"/>
        <v>0</v>
      </c>
      <c r="X40" s="29">
        <f t="shared" si="13"/>
        <v>0</v>
      </c>
      <c r="Y40" s="29">
        <f t="shared" si="13"/>
        <v>-101</v>
      </c>
      <c r="Z40" s="29">
        <f t="shared" si="13"/>
        <v>40</v>
      </c>
      <c r="AA40" s="29">
        <f t="shared" si="13"/>
        <v>241</v>
      </c>
      <c r="AB40" s="29">
        <f t="shared" si="13"/>
        <v>193</v>
      </c>
      <c r="AC40" s="29">
        <f t="shared" si="13"/>
        <v>3</v>
      </c>
    </row>
    <row r="41" spans="1:29">
      <c r="A41" s="4" t="s">
        <v>96</v>
      </c>
      <c r="B41" s="5" t="s">
        <v>97</v>
      </c>
      <c r="C41" s="8">
        <v>471.2</v>
      </c>
      <c r="D41" s="8">
        <v>145.30000000000001</v>
      </c>
      <c r="E41" s="8">
        <v>365.1</v>
      </c>
      <c r="F41" s="13">
        <v>365.1</v>
      </c>
      <c r="G41" s="13">
        <v>-106.1</v>
      </c>
      <c r="H41" s="13">
        <v>464.6</v>
      </c>
      <c r="I41" s="13">
        <v>567.6</v>
      </c>
      <c r="J41" s="13">
        <v>568.6</v>
      </c>
      <c r="K41" s="13">
        <v>554.1</v>
      </c>
      <c r="L41" s="13">
        <v>792</v>
      </c>
      <c r="M41" s="12">
        <f t="shared" si="4"/>
        <v>223.39999999999998</v>
      </c>
      <c r="N41" s="13">
        <v>0</v>
      </c>
      <c r="O41" s="13">
        <v>0</v>
      </c>
      <c r="P41" s="13">
        <v>155.5</v>
      </c>
      <c r="Q41" s="12">
        <f t="shared" si="5"/>
        <v>155.46425636811833</v>
      </c>
      <c r="R41" s="13">
        <v>947</v>
      </c>
      <c r="S41" s="13">
        <v>500</v>
      </c>
      <c r="T41" s="13">
        <f t="shared" ref="T41:T43" si="14">U41+V41+Z41+AA41+AB41+AC41</f>
        <v>500</v>
      </c>
      <c r="U41" s="12">
        <v>98</v>
      </c>
      <c r="V41" s="12">
        <v>0</v>
      </c>
      <c r="W41" s="8">
        <v>0</v>
      </c>
      <c r="X41" s="8">
        <v>0</v>
      </c>
      <c r="Y41" s="78">
        <v>-104</v>
      </c>
      <c r="Z41" s="18">
        <v>10</v>
      </c>
      <c r="AA41" s="18">
        <v>204</v>
      </c>
      <c r="AB41" s="46">
        <v>188</v>
      </c>
      <c r="AC41" s="18">
        <v>0</v>
      </c>
    </row>
    <row r="42" spans="1:29">
      <c r="A42" s="4" t="s">
        <v>98</v>
      </c>
      <c r="B42" s="5" t="s">
        <v>99</v>
      </c>
      <c r="C42" s="8">
        <v>0</v>
      </c>
      <c r="D42" s="8">
        <v>8</v>
      </c>
      <c r="E42" s="8">
        <v>16480</v>
      </c>
      <c r="F42" s="13">
        <v>16480</v>
      </c>
      <c r="G42" s="13">
        <v>16480</v>
      </c>
      <c r="H42" s="13">
        <v>0</v>
      </c>
      <c r="I42" s="13">
        <v>30.3</v>
      </c>
      <c r="J42" s="13">
        <v>0</v>
      </c>
      <c r="K42" s="13">
        <v>0</v>
      </c>
      <c r="L42" s="13">
        <v>0</v>
      </c>
      <c r="M42" s="12">
        <f t="shared" si="4"/>
        <v>0</v>
      </c>
      <c r="N42" s="13">
        <v>0</v>
      </c>
      <c r="O42" s="13">
        <v>0</v>
      </c>
      <c r="P42" s="13">
        <v>0.2</v>
      </c>
      <c r="Q42" s="12">
        <f t="shared" si="5"/>
        <v>0.18385922330097088</v>
      </c>
      <c r="R42" s="13">
        <v>0</v>
      </c>
      <c r="S42" s="13">
        <v>0</v>
      </c>
      <c r="T42" s="13">
        <f t="shared" si="14"/>
        <v>0</v>
      </c>
      <c r="U42" s="12"/>
      <c r="V42" s="12"/>
      <c r="W42" s="8">
        <v>0</v>
      </c>
      <c r="X42" s="8">
        <v>0</v>
      </c>
      <c r="Y42" s="78">
        <v>0</v>
      </c>
      <c r="Z42" s="18"/>
      <c r="AA42" s="18"/>
      <c r="AB42" s="46"/>
      <c r="AC42" s="18"/>
    </row>
    <row r="43" spans="1:29">
      <c r="A43" s="4" t="s">
        <v>100</v>
      </c>
      <c r="B43" s="5" t="s">
        <v>101</v>
      </c>
      <c r="C43" s="8">
        <v>266.5</v>
      </c>
      <c r="D43" s="8">
        <v>353.2</v>
      </c>
      <c r="E43" s="8">
        <v>182.8</v>
      </c>
      <c r="F43" s="13">
        <v>168.1</v>
      </c>
      <c r="G43" s="13">
        <v>-98.4</v>
      </c>
      <c r="H43" s="13">
        <v>272</v>
      </c>
      <c r="I43" s="13">
        <v>139</v>
      </c>
      <c r="J43" s="13">
        <v>269</v>
      </c>
      <c r="K43" s="13">
        <v>188.8</v>
      </c>
      <c r="L43" s="13">
        <v>152.19999999999999</v>
      </c>
      <c r="M43" s="12">
        <f t="shared" si="4"/>
        <v>-116.80000000000001</v>
      </c>
      <c r="N43" s="13">
        <v>0</v>
      </c>
      <c r="O43" s="13">
        <v>0</v>
      </c>
      <c r="P43" s="13">
        <v>82.7</v>
      </c>
      <c r="Q43" s="12">
        <f t="shared" si="5"/>
        <v>82.688875669244496</v>
      </c>
      <c r="R43" s="13">
        <v>152.19999999999999</v>
      </c>
      <c r="S43" s="13">
        <v>100</v>
      </c>
      <c r="T43" s="13">
        <f t="shared" si="14"/>
        <v>100</v>
      </c>
      <c r="U43" s="12">
        <v>20</v>
      </c>
      <c r="V43" s="12">
        <v>5</v>
      </c>
      <c r="W43" s="8">
        <v>0</v>
      </c>
      <c r="X43" s="8">
        <v>0</v>
      </c>
      <c r="Y43" s="78">
        <v>3</v>
      </c>
      <c r="Z43" s="18">
        <v>30</v>
      </c>
      <c r="AA43" s="18">
        <v>37</v>
      </c>
      <c r="AB43" s="46">
        <v>5</v>
      </c>
      <c r="AC43" s="18">
        <v>3</v>
      </c>
    </row>
    <row r="44" spans="1:29" ht="52.8">
      <c r="A44" s="26" t="s">
        <v>102</v>
      </c>
      <c r="B44" s="27" t="s">
        <v>103</v>
      </c>
      <c r="C44" s="28">
        <v>8280.5</v>
      </c>
      <c r="D44" s="28">
        <v>7546.1</v>
      </c>
      <c r="E44" s="28">
        <v>8011.7</v>
      </c>
      <c r="F44" s="29">
        <f>F45+F46</f>
        <v>8010.7999999999993</v>
      </c>
      <c r="G44" s="29">
        <v>-269.7</v>
      </c>
      <c r="H44" s="29">
        <v>8688</v>
      </c>
      <c r="I44" s="29">
        <f t="shared" ref="I44:K44" si="15">I45+I46</f>
        <v>8569.5</v>
      </c>
      <c r="J44" s="29">
        <f t="shared" si="15"/>
        <v>6637.8</v>
      </c>
      <c r="K44" s="29">
        <f t="shared" si="15"/>
        <v>5785.9000000000005</v>
      </c>
      <c r="L44" s="29">
        <f>L45+L46</f>
        <v>8281</v>
      </c>
      <c r="M44" s="29">
        <f t="shared" si="4"/>
        <v>1643.1999999999998</v>
      </c>
      <c r="N44" s="29">
        <v>0</v>
      </c>
      <c r="O44" s="29">
        <v>-623.9</v>
      </c>
      <c r="P44" s="29">
        <v>107</v>
      </c>
      <c r="Q44" s="29">
        <f t="shared" si="5"/>
        <v>106.9743346482249</v>
      </c>
      <c r="R44" s="29">
        <f t="shared" ref="R44:AC44" si="16">R45+R46</f>
        <v>8573</v>
      </c>
      <c r="S44" s="36">
        <f t="shared" si="16"/>
        <v>8208.9</v>
      </c>
      <c r="T44" s="36">
        <f>U44+V44+Z44+AA44+AB44+AC44</f>
        <v>8208.9</v>
      </c>
      <c r="U44" s="85">
        <f t="shared" si="16"/>
        <v>992</v>
      </c>
      <c r="V44" s="85">
        <f t="shared" si="16"/>
        <v>0</v>
      </c>
      <c r="W44" s="85">
        <f t="shared" si="16"/>
        <v>0</v>
      </c>
      <c r="X44" s="85">
        <f t="shared" si="16"/>
        <v>-661.6</v>
      </c>
      <c r="Y44" s="85">
        <f t="shared" si="16"/>
        <v>2050.1999999999998</v>
      </c>
      <c r="Z44" s="85">
        <f t="shared" si="16"/>
        <v>385</v>
      </c>
      <c r="AA44" s="85">
        <f t="shared" si="16"/>
        <v>6831.9</v>
      </c>
      <c r="AB44" s="85">
        <f t="shared" si="16"/>
        <v>0</v>
      </c>
      <c r="AC44" s="85">
        <f t="shared" si="16"/>
        <v>0</v>
      </c>
    </row>
    <row r="45" spans="1:29" ht="39.6">
      <c r="A45" s="4" t="s">
        <v>104</v>
      </c>
      <c r="B45" s="5" t="s">
        <v>105</v>
      </c>
      <c r="C45" s="8">
        <v>7388</v>
      </c>
      <c r="D45" s="8">
        <v>6653.6</v>
      </c>
      <c r="E45" s="8">
        <v>7009.7</v>
      </c>
      <c r="F45" s="13">
        <v>7008.9</v>
      </c>
      <c r="G45" s="13">
        <v>-379.1</v>
      </c>
      <c r="H45" s="13">
        <v>7684</v>
      </c>
      <c r="I45" s="13">
        <v>7599.5</v>
      </c>
      <c r="J45" s="13">
        <v>5667.8</v>
      </c>
      <c r="K45" s="13">
        <v>5033.8</v>
      </c>
      <c r="L45" s="13">
        <v>7289</v>
      </c>
      <c r="M45" s="12">
        <f t="shared" si="4"/>
        <v>1621.1999999999998</v>
      </c>
      <c r="N45" s="13">
        <v>0</v>
      </c>
      <c r="O45" s="13">
        <v>-628.9</v>
      </c>
      <c r="P45" s="13">
        <v>108.4</v>
      </c>
      <c r="Q45" s="12">
        <f t="shared" si="5"/>
        <v>108.42642925423391</v>
      </c>
      <c r="R45" s="13">
        <v>7581</v>
      </c>
      <c r="S45" s="13">
        <v>7216.9</v>
      </c>
      <c r="T45" s="13">
        <f t="shared" ref="T45:T48" si="17">U45+V45+Z45+AA45+AB45+AC45</f>
        <v>7216.9</v>
      </c>
      <c r="U45" s="12"/>
      <c r="V45" s="12"/>
      <c r="W45" s="8">
        <v>0</v>
      </c>
      <c r="X45" s="8">
        <v>-653.6</v>
      </c>
      <c r="Y45" s="78">
        <v>2016.2</v>
      </c>
      <c r="Z45" s="18">
        <v>385</v>
      </c>
      <c r="AA45" s="18">
        <v>6831.9</v>
      </c>
      <c r="AB45" s="18"/>
      <c r="AC45" s="18"/>
    </row>
    <row r="46" spans="1:29" ht="12.6" customHeight="1">
      <c r="A46" s="4" t="s">
        <v>106</v>
      </c>
      <c r="B46" s="5" t="s">
        <v>107</v>
      </c>
      <c r="C46" s="8">
        <v>892.5</v>
      </c>
      <c r="D46" s="8">
        <v>892.5</v>
      </c>
      <c r="E46" s="8">
        <v>1002</v>
      </c>
      <c r="F46" s="13">
        <v>1001.9</v>
      </c>
      <c r="G46" s="13">
        <v>109.4</v>
      </c>
      <c r="H46" s="13">
        <v>1004</v>
      </c>
      <c r="I46" s="13">
        <v>970</v>
      </c>
      <c r="J46" s="13">
        <v>970</v>
      </c>
      <c r="K46" s="13">
        <v>752.1</v>
      </c>
      <c r="L46" s="13">
        <v>992</v>
      </c>
      <c r="M46" s="12">
        <f t="shared" si="4"/>
        <v>22</v>
      </c>
      <c r="N46" s="13">
        <v>0</v>
      </c>
      <c r="O46" s="13">
        <v>0</v>
      </c>
      <c r="P46" s="13">
        <v>96.8</v>
      </c>
      <c r="Q46" s="12">
        <f t="shared" si="5"/>
        <v>96.816049505938722</v>
      </c>
      <c r="R46" s="13">
        <v>992</v>
      </c>
      <c r="S46" s="13">
        <v>992</v>
      </c>
      <c r="T46" s="13">
        <f t="shared" si="17"/>
        <v>992</v>
      </c>
      <c r="U46" s="12">
        <v>992</v>
      </c>
      <c r="V46" s="12"/>
      <c r="W46" s="8">
        <v>0</v>
      </c>
      <c r="X46" s="8">
        <v>-8</v>
      </c>
      <c r="Y46" s="78">
        <v>34</v>
      </c>
      <c r="Z46" s="18"/>
      <c r="AA46" s="18"/>
      <c r="AB46" s="18"/>
      <c r="AC46" s="18"/>
    </row>
    <row r="47" spans="1:29" ht="1.8" hidden="1" customHeight="1">
      <c r="A47" s="4" t="s">
        <v>108</v>
      </c>
      <c r="B47" s="5" t="s">
        <v>109</v>
      </c>
      <c r="C47" s="8">
        <v>0</v>
      </c>
      <c r="D47" s="8">
        <v>0</v>
      </c>
      <c r="E47" s="8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5">
        <v>0</v>
      </c>
      <c r="M47" s="14">
        <f t="shared" si="4"/>
        <v>0</v>
      </c>
      <c r="N47" s="13">
        <v>0</v>
      </c>
      <c r="O47" s="13">
        <v>0</v>
      </c>
      <c r="P47" s="13">
        <v>0</v>
      </c>
      <c r="Q47" s="14" t="e">
        <f t="shared" si="5"/>
        <v>#DIV/0!</v>
      </c>
      <c r="R47" s="13">
        <v>0</v>
      </c>
      <c r="S47" s="13"/>
      <c r="T47" s="13">
        <f t="shared" si="17"/>
        <v>0</v>
      </c>
      <c r="U47" s="12"/>
      <c r="V47" s="12"/>
      <c r="W47" s="8">
        <v>0</v>
      </c>
      <c r="X47" s="8">
        <v>0</v>
      </c>
      <c r="Y47" s="78">
        <v>0</v>
      </c>
      <c r="Z47" s="18"/>
      <c r="AA47" s="18"/>
      <c r="AB47" s="18"/>
      <c r="AC47" s="18"/>
    </row>
    <row r="48" spans="1:29" hidden="1">
      <c r="A48" s="4" t="s">
        <v>110</v>
      </c>
      <c r="B48" s="5" t="s">
        <v>111</v>
      </c>
      <c r="C48" s="8">
        <v>0</v>
      </c>
      <c r="D48" s="8">
        <v>0</v>
      </c>
      <c r="E48" s="8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5">
        <v>0</v>
      </c>
      <c r="M48" s="14">
        <f t="shared" si="4"/>
        <v>0</v>
      </c>
      <c r="N48" s="13">
        <v>0</v>
      </c>
      <c r="O48" s="13">
        <v>5</v>
      </c>
      <c r="P48" s="13">
        <v>0</v>
      </c>
      <c r="Q48" s="14" t="e">
        <f t="shared" si="5"/>
        <v>#DIV/0!</v>
      </c>
      <c r="R48" s="13">
        <v>0</v>
      </c>
      <c r="S48" s="13"/>
      <c r="T48" s="13">
        <f t="shared" si="17"/>
        <v>0</v>
      </c>
      <c r="U48" s="12"/>
      <c r="V48" s="12"/>
      <c r="W48" s="8">
        <v>0</v>
      </c>
      <c r="X48" s="8">
        <v>0</v>
      </c>
      <c r="Y48" s="78">
        <v>0</v>
      </c>
      <c r="Z48" s="18"/>
      <c r="AA48" s="18"/>
      <c r="AB48" s="18"/>
      <c r="AC48" s="18"/>
    </row>
    <row r="49" spans="1:29" ht="26.4" hidden="1">
      <c r="A49" s="73" t="s">
        <v>28</v>
      </c>
      <c r="B49" s="6" t="s">
        <v>112</v>
      </c>
      <c r="C49" s="7">
        <v>14845.1</v>
      </c>
      <c r="D49" s="7">
        <v>24844.9</v>
      </c>
      <c r="E49" s="7">
        <v>30263.7</v>
      </c>
      <c r="F49" s="12">
        <v>33178.9</v>
      </c>
      <c r="G49" s="12">
        <v>18333.8</v>
      </c>
      <c r="H49" s="12">
        <v>5699.8</v>
      </c>
      <c r="I49" s="12">
        <v>22864.9</v>
      </c>
      <c r="J49" s="12">
        <v>29036.3</v>
      </c>
      <c r="K49" s="12">
        <v>22972.6</v>
      </c>
      <c r="L49" s="12">
        <v>11763.8</v>
      </c>
      <c r="M49" s="14">
        <f t="shared" si="4"/>
        <v>-17272.5</v>
      </c>
      <c r="N49" s="12">
        <v>0</v>
      </c>
      <c r="O49" s="12">
        <v>1691</v>
      </c>
      <c r="P49" s="12">
        <v>68.900000000000006</v>
      </c>
      <c r="Q49" s="14">
        <f t="shared" si="5"/>
        <v>68.913978462215439</v>
      </c>
      <c r="R49" s="12">
        <v>587.1</v>
      </c>
      <c r="S49" s="12"/>
      <c r="T49" s="12"/>
      <c r="U49" s="12"/>
      <c r="V49" s="12"/>
      <c r="W49" s="7">
        <v>0</v>
      </c>
      <c r="X49" s="7">
        <v>1845</v>
      </c>
      <c r="Y49" s="77">
        <v>-23336.5</v>
      </c>
      <c r="Z49" s="18"/>
      <c r="AA49" s="18"/>
      <c r="AB49" s="18"/>
      <c r="AC49" s="18"/>
    </row>
    <row r="50" spans="1:29" hidden="1">
      <c r="A50" s="73" t="s">
        <v>29</v>
      </c>
      <c r="B50" s="6" t="s">
        <v>113</v>
      </c>
      <c r="C50" s="7">
        <v>16133.2</v>
      </c>
      <c r="D50" s="7">
        <v>16142.5</v>
      </c>
      <c r="E50" s="7">
        <v>19276</v>
      </c>
      <c r="F50" s="12">
        <v>18608.900000000001</v>
      </c>
      <c r="G50" s="12">
        <v>2475.6999999999998</v>
      </c>
      <c r="H50" s="12">
        <v>13927</v>
      </c>
      <c r="I50" s="12">
        <v>12661.3</v>
      </c>
      <c r="J50" s="12">
        <v>23020.3</v>
      </c>
      <c r="K50" s="12">
        <v>12266.4</v>
      </c>
      <c r="L50" s="12">
        <v>21519.200000000001</v>
      </c>
      <c r="M50" s="14">
        <f t="shared" si="4"/>
        <v>-1501.0999999999985</v>
      </c>
      <c r="N50" s="12">
        <v>0</v>
      </c>
      <c r="O50" s="12">
        <v>-3560.5</v>
      </c>
      <c r="P50" s="12">
        <v>68</v>
      </c>
      <c r="Q50" s="14">
        <f t="shared" si="5"/>
        <v>68.038949104998139</v>
      </c>
      <c r="R50" s="12">
        <v>21979.599999999999</v>
      </c>
      <c r="S50" s="12"/>
      <c r="T50" s="12"/>
      <c r="U50" s="12"/>
      <c r="V50" s="12"/>
      <c r="W50" s="7">
        <v>0</v>
      </c>
      <c r="X50" s="7">
        <v>-3666.1</v>
      </c>
      <c r="Y50" s="77">
        <v>-9093.2999999999993</v>
      </c>
      <c r="Z50" s="18"/>
      <c r="AA50" s="18"/>
      <c r="AB50" s="18"/>
      <c r="AC50" s="18"/>
    </row>
    <row r="51" spans="1:29" ht="26.4">
      <c r="A51" s="26" t="s">
        <v>114</v>
      </c>
      <c r="B51" s="27" t="s">
        <v>115</v>
      </c>
      <c r="C51" s="28">
        <v>27.2</v>
      </c>
      <c r="D51" s="28">
        <v>27.2</v>
      </c>
      <c r="E51" s="28">
        <v>27.2</v>
      </c>
      <c r="F51" s="29">
        <v>27.1</v>
      </c>
      <c r="G51" s="29">
        <v>-0.1</v>
      </c>
      <c r="H51" s="29">
        <v>26.4</v>
      </c>
      <c r="I51" s="29">
        <v>26</v>
      </c>
      <c r="J51" s="29">
        <v>1736</v>
      </c>
      <c r="K51" s="29">
        <v>377.8</v>
      </c>
      <c r="L51" s="29">
        <v>1049.5</v>
      </c>
      <c r="M51" s="29">
        <f t="shared" si="4"/>
        <v>-686.5</v>
      </c>
      <c r="N51" s="29">
        <v>0</v>
      </c>
      <c r="O51" s="29">
        <v>-268.7</v>
      </c>
      <c r="P51" s="29">
        <v>95.9</v>
      </c>
      <c r="Q51" s="29">
        <f t="shared" si="5"/>
        <v>95.9409594095941</v>
      </c>
      <c r="R51" s="29">
        <v>2694.3</v>
      </c>
      <c r="S51" s="36">
        <v>1000</v>
      </c>
      <c r="T51" s="36">
        <f t="shared" ref="T51:T57" si="18">U51+V51+Z51+AA51+AB51+AC51</f>
        <v>1000</v>
      </c>
      <c r="U51" s="29">
        <v>1000</v>
      </c>
      <c r="V51" s="29"/>
      <c r="W51" s="8">
        <v>0</v>
      </c>
      <c r="X51" s="8">
        <v>558.29999999999995</v>
      </c>
      <c r="Y51" s="78">
        <v>-1709.6</v>
      </c>
      <c r="Z51" s="44"/>
      <c r="AA51" s="44"/>
      <c r="AB51" s="44"/>
      <c r="AC51" s="44"/>
    </row>
    <row r="52" spans="1:29" ht="17.399999999999999" hidden="1">
      <c r="A52" s="4" t="s">
        <v>116</v>
      </c>
      <c r="B52" s="5" t="s">
        <v>117</v>
      </c>
      <c r="C52" s="8">
        <v>8864.4</v>
      </c>
      <c r="D52" s="8">
        <v>7713.4</v>
      </c>
      <c r="E52" s="8">
        <v>10266.1</v>
      </c>
      <c r="F52" s="13">
        <v>9706.7000000000007</v>
      </c>
      <c r="G52" s="13">
        <v>842.3</v>
      </c>
      <c r="H52" s="13">
        <v>8223</v>
      </c>
      <c r="I52" s="13">
        <v>6762.6</v>
      </c>
      <c r="J52" s="13">
        <v>8899.4</v>
      </c>
      <c r="K52" s="13">
        <v>6927.4</v>
      </c>
      <c r="L52" s="13">
        <v>10428.700000000001</v>
      </c>
      <c r="M52" s="14">
        <f t="shared" si="4"/>
        <v>1529.3000000000011</v>
      </c>
      <c r="N52" s="13">
        <v>0</v>
      </c>
      <c r="O52" s="13">
        <v>-2382.1</v>
      </c>
      <c r="P52" s="13">
        <v>69.7</v>
      </c>
      <c r="Q52" s="14">
        <f t="shared" si="5"/>
        <v>69.669403607817287</v>
      </c>
      <c r="R52" s="13">
        <v>11336.7</v>
      </c>
      <c r="S52" s="13"/>
      <c r="T52" s="36">
        <f t="shared" si="18"/>
        <v>0</v>
      </c>
      <c r="U52" s="12"/>
      <c r="V52" s="12"/>
      <c r="W52" s="8">
        <v>0</v>
      </c>
      <c r="X52" s="8">
        <v>-3211.6</v>
      </c>
      <c r="Y52" s="78">
        <v>-676.5</v>
      </c>
      <c r="Z52" s="18"/>
      <c r="AA52" s="18"/>
      <c r="AB52" s="18"/>
      <c r="AC52" s="18"/>
    </row>
    <row r="53" spans="1:29" ht="17.399999999999999">
      <c r="A53" s="26" t="s">
        <v>118</v>
      </c>
      <c r="B53" s="27" t="s">
        <v>119</v>
      </c>
      <c r="C53" s="28">
        <v>150.5</v>
      </c>
      <c r="D53" s="28">
        <v>70.099999999999994</v>
      </c>
      <c r="E53" s="28">
        <v>138.19999999999999</v>
      </c>
      <c r="F53" s="29">
        <f>F54+F55</f>
        <v>118.2</v>
      </c>
      <c r="G53" s="29">
        <v>-32.299999999999997</v>
      </c>
      <c r="H53" s="29">
        <v>112.1</v>
      </c>
      <c r="I53" s="29">
        <f t="shared" ref="I53:L53" si="19">I54+I55</f>
        <v>21.2</v>
      </c>
      <c r="J53" s="29">
        <f t="shared" si="19"/>
        <v>58.7</v>
      </c>
      <c r="K53" s="29">
        <f t="shared" si="19"/>
        <v>26.3</v>
      </c>
      <c r="L53" s="29">
        <f t="shared" si="19"/>
        <v>45.8</v>
      </c>
      <c r="M53" s="29">
        <f t="shared" si="4"/>
        <v>-12.900000000000006</v>
      </c>
      <c r="N53" s="29">
        <v>0</v>
      </c>
      <c r="O53" s="29">
        <v>-21.3</v>
      </c>
      <c r="P53" s="29">
        <v>17.899999999999999</v>
      </c>
      <c r="Q53" s="29">
        <f t="shared" si="5"/>
        <v>17.935702199661591</v>
      </c>
      <c r="R53" s="29">
        <f t="shared" ref="R53:S53" si="20">R54+R55</f>
        <v>45.8</v>
      </c>
      <c r="S53" s="36">
        <f t="shared" si="20"/>
        <v>0</v>
      </c>
      <c r="T53" s="36">
        <f t="shared" si="18"/>
        <v>0</v>
      </c>
      <c r="U53" s="29"/>
      <c r="V53" s="29"/>
      <c r="W53" s="8">
        <v>0</v>
      </c>
      <c r="X53" s="8">
        <v>-21.3</v>
      </c>
      <c r="Y53" s="78">
        <v>53.4</v>
      </c>
      <c r="Z53" s="44"/>
      <c r="AA53" s="44"/>
      <c r="AB53" s="44"/>
      <c r="AC53" s="44"/>
    </row>
    <row r="54" spans="1:29">
      <c r="A54" s="4" t="s">
        <v>120</v>
      </c>
      <c r="B54" s="5" t="s">
        <v>121</v>
      </c>
      <c r="C54" s="8">
        <v>20</v>
      </c>
      <c r="D54" s="8">
        <v>20</v>
      </c>
      <c r="E54" s="8">
        <v>20</v>
      </c>
      <c r="F54" s="13">
        <v>0</v>
      </c>
      <c r="G54" s="13">
        <v>-20</v>
      </c>
      <c r="H54" s="13">
        <v>20</v>
      </c>
      <c r="I54" s="13">
        <v>20</v>
      </c>
      <c r="J54" s="13">
        <v>20</v>
      </c>
      <c r="K54" s="13">
        <v>0</v>
      </c>
      <c r="L54" s="13">
        <v>0</v>
      </c>
      <c r="M54" s="12">
        <f t="shared" si="4"/>
        <v>-20</v>
      </c>
      <c r="N54" s="13">
        <v>0</v>
      </c>
      <c r="O54" s="13">
        <v>-20</v>
      </c>
      <c r="P54" s="13">
        <v>0</v>
      </c>
      <c r="Q54" s="12" t="e">
        <f t="shared" si="5"/>
        <v>#DIV/0!</v>
      </c>
      <c r="R54" s="13">
        <v>0</v>
      </c>
      <c r="S54" s="13"/>
      <c r="T54" s="13">
        <f t="shared" si="18"/>
        <v>0</v>
      </c>
      <c r="U54" s="12"/>
      <c r="V54" s="12"/>
      <c r="W54" s="8">
        <v>0</v>
      </c>
      <c r="X54" s="8">
        <v>-20</v>
      </c>
      <c r="Y54" s="78">
        <v>0</v>
      </c>
      <c r="Z54" s="18"/>
      <c r="AA54" s="18"/>
      <c r="AB54" s="18"/>
      <c r="AC54" s="18"/>
    </row>
    <row r="55" spans="1:29">
      <c r="A55" s="4" t="s">
        <v>122</v>
      </c>
      <c r="B55" s="5" t="s">
        <v>123</v>
      </c>
      <c r="C55" s="8">
        <v>130.5</v>
      </c>
      <c r="D55" s="8">
        <v>50.1</v>
      </c>
      <c r="E55" s="8">
        <v>118.2</v>
      </c>
      <c r="F55" s="13">
        <v>118.2</v>
      </c>
      <c r="G55" s="13">
        <v>-12.3</v>
      </c>
      <c r="H55" s="13">
        <v>92.1</v>
      </c>
      <c r="I55" s="13">
        <v>1.2</v>
      </c>
      <c r="J55" s="13">
        <v>38.700000000000003</v>
      </c>
      <c r="K55" s="13">
        <v>26.3</v>
      </c>
      <c r="L55" s="13">
        <v>45.8</v>
      </c>
      <c r="M55" s="12">
        <f t="shared" si="4"/>
        <v>7.0999999999999943</v>
      </c>
      <c r="N55" s="13">
        <v>0</v>
      </c>
      <c r="O55" s="13">
        <v>-1.3</v>
      </c>
      <c r="P55" s="13">
        <v>1</v>
      </c>
      <c r="Q55" s="12">
        <f t="shared" si="5"/>
        <v>1.015228426395939</v>
      </c>
      <c r="R55" s="13">
        <v>45.8</v>
      </c>
      <c r="S55" s="13"/>
      <c r="T55" s="13">
        <f t="shared" si="18"/>
        <v>0</v>
      </c>
      <c r="U55" s="12"/>
      <c r="V55" s="12"/>
      <c r="W55" s="8">
        <v>0</v>
      </c>
      <c r="X55" s="8">
        <v>-1.3</v>
      </c>
      <c r="Y55" s="78">
        <v>53.4</v>
      </c>
      <c r="Z55" s="18"/>
      <c r="AA55" s="18"/>
      <c r="AB55" s="18"/>
      <c r="AC55" s="18"/>
    </row>
    <row r="56" spans="1:29">
      <c r="A56" s="4" t="s">
        <v>124</v>
      </c>
      <c r="B56" s="5" t="s">
        <v>125</v>
      </c>
      <c r="C56" s="8">
        <v>0</v>
      </c>
      <c r="D56" s="8">
        <v>0</v>
      </c>
      <c r="E56" s="8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5">
        <v>0</v>
      </c>
      <c r="M56" s="14">
        <f t="shared" si="4"/>
        <v>0</v>
      </c>
      <c r="N56" s="13">
        <v>0</v>
      </c>
      <c r="O56" s="13">
        <v>0</v>
      </c>
      <c r="P56" s="13">
        <v>0</v>
      </c>
      <c r="Q56" s="14" t="e">
        <f t="shared" si="5"/>
        <v>#DIV/0!</v>
      </c>
      <c r="R56" s="13">
        <v>0</v>
      </c>
      <c r="S56" s="13"/>
      <c r="T56" s="13">
        <f t="shared" si="18"/>
        <v>0</v>
      </c>
      <c r="U56" s="12"/>
      <c r="V56" s="12"/>
      <c r="W56" s="8">
        <v>0</v>
      </c>
      <c r="X56" s="8">
        <v>0</v>
      </c>
      <c r="Y56" s="78">
        <v>0</v>
      </c>
      <c r="Z56" s="18"/>
      <c r="AA56" s="18"/>
      <c r="AB56" s="18"/>
      <c r="AC56" s="18"/>
    </row>
    <row r="57" spans="1:29">
      <c r="A57" s="4" t="s">
        <v>126</v>
      </c>
      <c r="B57" s="5" t="s">
        <v>127</v>
      </c>
      <c r="C57" s="8">
        <v>0</v>
      </c>
      <c r="D57" s="8">
        <v>0</v>
      </c>
      <c r="E57" s="8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5">
        <v>0</v>
      </c>
      <c r="M57" s="14">
        <f t="shared" si="4"/>
        <v>0</v>
      </c>
      <c r="N57" s="13">
        <v>0</v>
      </c>
      <c r="O57" s="13">
        <v>0</v>
      </c>
      <c r="P57" s="13">
        <v>0</v>
      </c>
      <c r="Q57" s="14" t="e">
        <f t="shared" si="5"/>
        <v>#DIV/0!</v>
      </c>
      <c r="R57" s="13">
        <v>0</v>
      </c>
      <c r="S57" s="13"/>
      <c r="T57" s="13">
        <f t="shared" si="18"/>
        <v>0</v>
      </c>
      <c r="U57" s="12"/>
      <c r="V57" s="12"/>
      <c r="W57" s="8">
        <v>0</v>
      </c>
      <c r="X57" s="8">
        <v>0</v>
      </c>
      <c r="Y57" s="78">
        <v>0</v>
      </c>
      <c r="Z57" s="18"/>
      <c r="AA57" s="18"/>
      <c r="AB57" s="18"/>
      <c r="AC57" s="18"/>
    </row>
    <row r="58" spans="1:29" ht="17.399999999999999">
      <c r="A58" s="26" t="s">
        <v>128</v>
      </c>
      <c r="B58" s="27" t="s">
        <v>129</v>
      </c>
      <c r="C58" s="28">
        <v>905.5</v>
      </c>
      <c r="D58" s="28">
        <v>879</v>
      </c>
      <c r="E58" s="28">
        <v>960.3</v>
      </c>
      <c r="F58" s="29">
        <f>F59+F60+F61+F62</f>
        <v>863.59999999999991</v>
      </c>
      <c r="G58" s="29">
        <v>-20.399999999999999</v>
      </c>
      <c r="H58" s="29">
        <v>793.4</v>
      </c>
      <c r="I58" s="29">
        <f t="shared" ref="I58:L58" si="21">I59+I60+I61+I62</f>
        <v>764.80000000000007</v>
      </c>
      <c r="J58" s="29">
        <f t="shared" si="21"/>
        <v>923.59999999999991</v>
      </c>
      <c r="K58" s="29">
        <f t="shared" si="21"/>
        <v>612.4</v>
      </c>
      <c r="L58" s="29">
        <f t="shared" si="21"/>
        <v>846.59999999999991</v>
      </c>
      <c r="M58" s="29">
        <f t="shared" si="4"/>
        <v>-77</v>
      </c>
      <c r="N58" s="29">
        <v>0</v>
      </c>
      <c r="O58" s="29">
        <v>-160.1</v>
      </c>
      <c r="P58" s="29">
        <v>86.4</v>
      </c>
      <c r="Q58" s="29">
        <f t="shared" si="5"/>
        <v>88.559518295507203</v>
      </c>
      <c r="R58" s="29">
        <f t="shared" ref="R58:S58" si="22">R59+R60+R61+R62</f>
        <v>847.59999999999991</v>
      </c>
      <c r="S58" s="36">
        <f t="shared" si="22"/>
        <v>750</v>
      </c>
      <c r="T58" s="36">
        <f>U58+V58+Z58+AA58+AB58+AC58</f>
        <v>750</v>
      </c>
      <c r="U58" s="29">
        <f>U59+U60+U61+U62</f>
        <v>192</v>
      </c>
      <c r="V58" s="29">
        <f t="shared" ref="V58:AC58" si="23">V59+V60+V61+V62</f>
        <v>15</v>
      </c>
      <c r="W58" s="29">
        <f t="shared" si="23"/>
        <v>0</v>
      </c>
      <c r="X58" s="29">
        <f t="shared" si="23"/>
        <v>-191.9</v>
      </c>
      <c r="Y58" s="29">
        <f t="shared" si="23"/>
        <v>-150.20000000000002</v>
      </c>
      <c r="Z58" s="29">
        <f t="shared" si="23"/>
        <v>96</v>
      </c>
      <c r="AA58" s="29">
        <f t="shared" si="23"/>
        <v>255</v>
      </c>
      <c r="AB58" s="29">
        <f t="shared" si="23"/>
        <v>125</v>
      </c>
      <c r="AC58" s="29">
        <f t="shared" si="23"/>
        <v>67</v>
      </c>
    </row>
    <row r="59" spans="1:29" ht="17.399999999999999">
      <c r="A59" s="4" t="s">
        <v>130</v>
      </c>
      <c r="B59" s="5" t="s">
        <v>131</v>
      </c>
      <c r="C59" s="8">
        <v>561.6</v>
      </c>
      <c r="D59" s="8">
        <v>547.29999999999995</v>
      </c>
      <c r="E59" s="8">
        <v>600.1</v>
      </c>
      <c r="F59" s="13">
        <v>519.9</v>
      </c>
      <c r="G59" s="13">
        <v>-20.2</v>
      </c>
      <c r="H59" s="13">
        <v>483.8</v>
      </c>
      <c r="I59" s="13">
        <v>478.6</v>
      </c>
      <c r="J59" s="13">
        <v>547.79999999999995</v>
      </c>
      <c r="K59" s="13">
        <v>355.6</v>
      </c>
      <c r="L59" s="13">
        <v>511.8</v>
      </c>
      <c r="M59" s="12">
        <f t="shared" si="4"/>
        <v>-35.999999999999943</v>
      </c>
      <c r="N59" s="13">
        <v>0</v>
      </c>
      <c r="O59" s="13">
        <v>-96.7</v>
      </c>
      <c r="P59" s="13">
        <v>88.4</v>
      </c>
      <c r="Q59" s="12">
        <f t="shared" si="5"/>
        <v>92.056164647047524</v>
      </c>
      <c r="R59" s="13">
        <v>511.8</v>
      </c>
      <c r="S59" s="35">
        <v>500</v>
      </c>
      <c r="T59" s="13">
        <f t="shared" ref="T59:T62" si="24">U59+V59+Z59+AA59+AB59+AC59</f>
        <v>500</v>
      </c>
      <c r="U59" s="12">
        <v>164</v>
      </c>
      <c r="V59" s="12">
        <v>15</v>
      </c>
      <c r="W59" s="8">
        <v>0</v>
      </c>
      <c r="X59" s="8">
        <v>-118.9</v>
      </c>
      <c r="Y59" s="78">
        <v>-84</v>
      </c>
      <c r="Z59" s="18">
        <v>46</v>
      </c>
      <c r="AA59" s="18">
        <v>160</v>
      </c>
      <c r="AB59" s="46">
        <v>75</v>
      </c>
      <c r="AC59" s="18">
        <v>40</v>
      </c>
    </row>
    <row r="60" spans="1:29" ht="17.399999999999999">
      <c r="A60" s="4" t="s">
        <v>132</v>
      </c>
      <c r="B60" s="5" t="s">
        <v>133</v>
      </c>
      <c r="C60" s="8">
        <v>49.2</v>
      </c>
      <c r="D60" s="8">
        <v>47.4</v>
      </c>
      <c r="E60" s="8">
        <v>53.2</v>
      </c>
      <c r="F60" s="13">
        <v>52.3</v>
      </c>
      <c r="G60" s="13">
        <v>3.1</v>
      </c>
      <c r="H60" s="13">
        <v>49.2</v>
      </c>
      <c r="I60" s="13">
        <v>41.7</v>
      </c>
      <c r="J60" s="13">
        <v>44.1</v>
      </c>
      <c r="K60" s="13">
        <v>22.9</v>
      </c>
      <c r="L60" s="13">
        <v>44</v>
      </c>
      <c r="M60" s="12">
        <f t="shared" si="4"/>
        <v>-0.10000000000000142</v>
      </c>
      <c r="N60" s="13">
        <v>0</v>
      </c>
      <c r="O60" s="13">
        <v>-13</v>
      </c>
      <c r="P60" s="13">
        <v>79.7</v>
      </c>
      <c r="Q60" s="12">
        <f t="shared" si="5"/>
        <v>79.732313575525822</v>
      </c>
      <c r="R60" s="13">
        <v>44</v>
      </c>
      <c r="S60" s="35">
        <v>30</v>
      </c>
      <c r="T60" s="13">
        <f t="shared" si="24"/>
        <v>30</v>
      </c>
      <c r="U60" s="12">
        <v>3</v>
      </c>
      <c r="V60" s="12">
        <v>0</v>
      </c>
      <c r="W60" s="8">
        <v>0</v>
      </c>
      <c r="X60" s="8">
        <v>-13</v>
      </c>
      <c r="Y60" s="78">
        <v>5.0999999999999996</v>
      </c>
      <c r="Z60" s="18">
        <v>0</v>
      </c>
      <c r="AA60" s="18">
        <v>25</v>
      </c>
      <c r="AB60" s="46">
        <v>0</v>
      </c>
      <c r="AC60" s="18">
        <v>2</v>
      </c>
    </row>
    <row r="61" spans="1:29" ht="17.399999999999999">
      <c r="A61" s="4" t="s">
        <v>134</v>
      </c>
      <c r="B61" s="5" t="s">
        <v>135</v>
      </c>
      <c r="C61" s="8">
        <v>267.3</v>
      </c>
      <c r="D61" s="8">
        <v>256.89999999999998</v>
      </c>
      <c r="E61" s="8">
        <v>279.89999999999998</v>
      </c>
      <c r="F61" s="13">
        <v>266.5</v>
      </c>
      <c r="G61" s="13">
        <v>-0.8</v>
      </c>
      <c r="H61" s="13">
        <v>233</v>
      </c>
      <c r="I61" s="13">
        <v>224.5</v>
      </c>
      <c r="J61" s="13">
        <v>299.7</v>
      </c>
      <c r="K61" s="13">
        <v>205.5</v>
      </c>
      <c r="L61" s="13">
        <v>259.8</v>
      </c>
      <c r="M61" s="12">
        <f t="shared" si="4"/>
        <v>-39.899999999999977</v>
      </c>
      <c r="N61" s="13">
        <v>0</v>
      </c>
      <c r="O61" s="13">
        <v>-50.4</v>
      </c>
      <c r="P61" s="13">
        <v>84.2</v>
      </c>
      <c r="Q61" s="12">
        <f t="shared" si="5"/>
        <v>84.240150093808637</v>
      </c>
      <c r="R61" s="13">
        <v>259.8</v>
      </c>
      <c r="S61" s="35">
        <v>220</v>
      </c>
      <c r="T61" s="13">
        <f t="shared" si="24"/>
        <v>220</v>
      </c>
      <c r="U61" s="12">
        <v>25</v>
      </c>
      <c r="V61" s="12">
        <v>0</v>
      </c>
      <c r="W61" s="8">
        <v>0</v>
      </c>
      <c r="X61" s="8">
        <v>-59</v>
      </c>
      <c r="Y61" s="78">
        <v>-66.7</v>
      </c>
      <c r="Z61" s="18">
        <v>50</v>
      </c>
      <c r="AA61" s="18">
        <v>70</v>
      </c>
      <c r="AB61" s="46">
        <v>50</v>
      </c>
      <c r="AC61" s="18">
        <v>25</v>
      </c>
    </row>
    <row r="62" spans="1:29" ht="17.399999999999999">
      <c r="A62" s="4" t="s">
        <v>136</v>
      </c>
      <c r="B62" s="5" t="s">
        <v>137</v>
      </c>
      <c r="C62" s="8">
        <v>27.4</v>
      </c>
      <c r="D62" s="8">
        <v>27.4</v>
      </c>
      <c r="E62" s="8">
        <v>27.1</v>
      </c>
      <c r="F62" s="13">
        <v>24.9</v>
      </c>
      <c r="G62" s="13">
        <v>-2.5</v>
      </c>
      <c r="H62" s="13">
        <v>27.4</v>
      </c>
      <c r="I62" s="13">
        <v>20</v>
      </c>
      <c r="J62" s="13">
        <v>32</v>
      </c>
      <c r="K62" s="13">
        <v>28.4</v>
      </c>
      <c r="L62" s="13">
        <v>31</v>
      </c>
      <c r="M62" s="12">
        <f t="shared" si="4"/>
        <v>-1</v>
      </c>
      <c r="N62" s="13">
        <v>0</v>
      </c>
      <c r="O62" s="13">
        <v>0</v>
      </c>
      <c r="P62" s="13">
        <v>80.3</v>
      </c>
      <c r="Q62" s="12">
        <f t="shared" si="5"/>
        <v>80.321285140562253</v>
      </c>
      <c r="R62" s="13">
        <v>32</v>
      </c>
      <c r="S62" s="35">
        <v>0</v>
      </c>
      <c r="T62" s="13">
        <f t="shared" si="24"/>
        <v>0</v>
      </c>
      <c r="U62" s="12">
        <v>0</v>
      </c>
      <c r="V62" s="12">
        <v>0</v>
      </c>
      <c r="W62" s="8">
        <v>0</v>
      </c>
      <c r="X62" s="8">
        <v>-1</v>
      </c>
      <c r="Y62" s="78">
        <v>-4.5999999999999996</v>
      </c>
      <c r="Z62" s="18">
        <v>0</v>
      </c>
      <c r="AA62" s="18">
        <v>0</v>
      </c>
      <c r="AB62" s="46">
        <v>0</v>
      </c>
      <c r="AC62" s="18">
        <v>0</v>
      </c>
    </row>
    <row r="63" spans="1:29" ht="17.399999999999999">
      <c r="A63" s="26" t="s">
        <v>138</v>
      </c>
      <c r="B63" s="27" t="s">
        <v>139</v>
      </c>
      <c r="C63" s="28">
        <v>10</v>
      </c>
      <c r="D63" s="28">
        <v>4.5</v>
      </c>
      <c r="E63" s="28">
        <v>5.7</v>
      </c>
      <c r="F63" s="29">
        <v>5.7</v>
      </c>
      <c r="G63" s="29">
        <v>-4.3</v>
      </c>
      <c r="H63" s="29">
        <v>3</v>
      </c>
      <c r="I63" s="29">
        <v>3</v>
      </c>
      <c r="J63" s="29">
        <v>9</v>
      </c>
      <c r="K63" s="29">
        <v>9</v>
      </c>
      <c r="L63" s="29">
        <v>9</v>
      </c>
      <c r="M63" s="29">
        <f t="shared" si="4"/>
        <v>0</v>
      </c>
      <c r="N63" s="29">
        <v>0</v>
      </c>
      <c r="O63" s="29">
        <v>0</v>
      </c>
      <c r="P63" s="29">
        <v>52.6</v>
      </c>
      <c r="Q63" s="29">
        <f t="shared" si="5"/>
        <v>52.631578947368418</v>
      </c>
      <c r="R63" s="29">
        <v>9</v>
      </c>
      <c r="S63" s="82">
        <v>0</v>
      </c>
      <c r="T63" s="36">
        <f>U63+V63+Z63+AA63+AB63+AC63</f>
        <v>0</v>
      </c>
      <c r="U63" s="29"/>
      <c r="V63" s="29"/>
      <c r="W63" s="28">
        <v>0</v>
      </c>
      <c r="X63" s="28">
        <v>0</v>
      </c>
      <c r="Y63" s="79">
        <v>-6</v>
      </c>
      <c r="Z63" s="45"/>
      <c r="AA63" s="44"/>
      <c r="AB63" s="44"/>
      <c r="AC63" s="44"/>
    </row>
    <row r="64" spans="1:29" ht="26.4" hidden="1">
      <c r="A64" s="4" t="s">
        <v>140</v>
      </c>
      <c r="B64" s="5" t="s">
        <v>141</v>
      </c>
      <c r="C64" s="8">
        <v>0</v>
      </c>
      <c r="D64" s="8">
        <v>0</v>
      </c>
      <c r="E64" s="8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4">
        <f t="shared" si="4"/>
        <v>0</v>
      </c>
      <c r="N64" s="13">
        <v>0</v>
      </c>
      <c r="O64" s="13">
        <v>0</v>
      </c>
      <c r="P64" s="13">
        <v>0</v>
      </c>
      <c r="Q64" s="14" t="e">
        <f t="shared" si="5"/>
        <v>#DIV/0!</v>
      </c>
      <c r="R64" s="13">
        <v>0</v>
      </c>
      <c r="S64" s="13"/>
      <c r="T64" s="13"/>
      <c r="U64" s="12"/>
      <c r="V64" s="12"/>
      <c r="W64" s="8">
        <v>0</v>
      </c>
      <c r="X64" s="8">
        <v>0</v>
      </c>
      <c r="Y64" s="78">
        <v>0</v>
      </c>
      <c r="Z64" s="18"/>
      <c r="AA64" s="18"/>
      <c r="AB64" s="18"/>
      <c r="AC64" s="18"/>
    </row>
    <row r="65" spans="1:29" ht="39.6">
      <c r="A65" s="26" t="s">
        <v>142</v>
      </c>
      <c r="B65" s="27" t="s">
        <v>143</v>
      </c>
      <c r="C65" s="28">
        <v>5370.8</v>
      </c>
      <c r="D65" s="28">
        <v>4591.7</v>
      </c>
      <c r="E65" s="28">
        <v>6320.9</v>
      </c>
      <c r="F65" s="29">
        <f>F66+F67+F68+F69</f>
        <v>5883.9</v>
      </c>
      <c r="G65" s="29">
        <v>607.9</v>
      </c>
      <c r="H65" s="29">
        <v>4886.8999999999996</v>
      </c>
      <c r="I65" s="29">
        <f t="shared" ref="I65:K65" si="25">I66+I67+I68+I69</f>
        <v>3971.5</v>
      </c>
      <c r="J65" s="29">
        <f t="shared" si="25"/>
        <v>4981.3</v>
      </c>
      <c r="K65" s="29">
        <f t="shared" si="25"/>
        <v>3970.3999999999996</v>
      </c>
      <c r="L65" s="29">
        <f>L66+L67+L68+L69</f>
        <v>6301.2</v>
      </c>
      <c r="M65" s="29">
        <f t="shared" si="4"/>
        <v>1319.8999999999996</v>
      </c>
      <c r="N65" s="29">
        <v>0</v>
      </c>
      <c r="O65" s="29">
        <v>-1140</v>
      </c>
      <c r="P65" s="29">
        <v>66.8</v>
      </c>
      <c r="Q65" s="29">
        <f t="shared" si="5"/>
        <v>67.49774809225174</v>
      </c>
      <c r="R65" s="29">
        <f t="shared" ref="R65:S65" si="26">R66+R67+R68+R69</f>
        <v>6537.1</v>
      </c>
      <c r="S65" s="36">
        <f t="shared" si="26"/>
        <v>4225</v>
      </c>
      <c r="T65" s="36">
        <f>U65+V65+Z65+AA65+AB65+AC65</f>
        <v>4225</v>
      </c>
      <c r="U65" s="29">
        <f>U66+U67+U68+U69</f>
        <v>850</v>
      </c>
      <c r="V65" s="29">
        <f t="shared" ref="V65:AC65" si="27">V66+V67+V68+V69</f>
        <v>0</v>
      </c>
      <c r="W65" s="29">
        <f t="shared" si="27"/>
        <v>0</v>
      </c>
      <c r="X65" s="29">
        <f t="shared" si="27"/>
        <v>-1381.6000000000001</v>
      </c>
      <c r="Y65" s="29">
        <f t="shared" si="27"/>
        <v>-152.09999999999997</v>
      </c>
      <c r="Z65" s="29">
        <f t="shared" si="27"/>
        <v>315</v>
      </c>
      <c r="AA65" s="29">
        <f t="shared" si="27"/>
        <v>2644</v>
      </c>
      <c r="AB65" s="29">
        <f t="shared" si="27"/>
        <v>346</v>
      </c>
      <c r="AC65" s="29">
        <f t="shared" si="27"/>
        <v>70</v>
      </c>
    </row>
    <row r="66" spans="1:29" ht="18">
      <c r="A66" s="4" t="s">
        <v>144</v>
      </c>
      <c r="B66" s="5" t="s">
        <v>145</v>
      </c>
      <c r="C66" s="8">
        <v>17</v>
      </c>
      <c r="D66" s="8">
        <v>13.5</v>
      </c>
      <c r="E66" s="8">
        <v>14.9</v>
      </c>
      <c r="F66" s="13">
        <v>14.2</v>
      </c>
      <c r="G66" s="13">
        <v>-2.8</v>
      </c>
      <c r="H66" s="13">
        <v>17</v>
      </c>
      <c r="I66" s="13">
        <v>14</v>
      </c>
      <c r="J66" s="13">
        <v>10.1</v>
      </c>
      <c r="K66" s="13">
        <v>6.6</v>
      </c>
      <c r="L66" s="13">
        <v>14.2</v>
      </c>
      <c r="M66" s="12">
        <f t="shared" si="4"/>
        <v>4.0999999999999996</v>
      </c>
      <c r="N66" s="13">
        <v>0</v>
      </c>
      <c r="O66" s="13">
        <v>-1.6</v>
      </c>
      <c r="P66" s="13">
        <v>98.6</v>
      </c>
      <c r="Q66" s="12">
        <f t="shared" si="5"/>
        <v>98.591549295774655</v>
      </c>
      <c r="R66" s="13">
        <v>14.2</v>
      </c>
      <c r="S66" s="37">
        <v>14</v>
      </c>
      <c r="T66" s="13">
        <f t="shared" ref="T66:T69" si="28">U66+V66+Z66+AA66+AB66+AC66</f>
        <v>14</v>
      </c>
      <c r="U66" s="12"/>
      <c r="V66" s="12"/>
      <c r="W66" s="8">
        <v>0</v>
      </c>
      <c r="X66" s="8">
        <v>-1.6</v>
      </c>
      <c r="Y66" s="78">
        <v>6.9</v>
      </c>
      <c r="Z66" s="18"/>
      <c r="AA66" s="18">
        <v>14</v>
      </c>
      <c r="AB66" s="18"/>
      <c r="AC66" s="18"/>
    </row>
    <row r="67" spans="1:29" ht="18">
      <c r="A67" s="4" t="s">
        <v>146</v>
      </c>
      <c r="B67" s="5" t="s">
        <v>147</v>
      </c>
      <c r="C67" s="8">
        <v>3142</v>
      </c>
      <c r="D67" s="8">
        <v>2755.9</v>
      </c>
      <c r="E67" s="8">
        <v>3711.6</v>
      </c>
      <c r="F67" s="13">
        <v>3446.2</v>
      </c>
      <c r="G67" s="13">
        <v>320.2</v>
      </c>
      <c r="H67" s="13">
        <v>3142</v>
      </c>
      <c r="I67" s="13">
        <v>2645.6</v>
      </c>
      <c r="J67" s="13">
        <v>2973.9</v>
      </c>
      <c r="K67" s="13">
        <v>2239</v>
      </c>
      <c r="L67" s="13">
        <v>3547</v>
      </c>
      <c r="M67" s="12">
        <f t="shared" si="4"/>
        <v>573.09999999999991</v>
      </c>
      <c r="N67" s="13">
        <v>0</v>
      </c>
      <c r="O67" s="13">
        <v>-122</v>
      </c>
      <c r="P67" s="13">
        <v>77.099999999999994</v>
      </c>
      <c r="Q67" s="12">
        <f t="shared" si="5"/>
        <v>76.768614706053043</v>
      </c>
      <c r="R67" s="13">
        <v>3547</v>
      </c>
      <c r="S67" s="37">
        <v>2666</v>
      </c>
      <c r="T67" s="13">
        <f t="shared" si="28"/>
        <v>2666</v>
      </c>
      <c r="U67" s="12">
        <v>650</v>
      </c>
      <c r="V67" s="12">
        <v>0</v>
      </c>
      <c r="W67" s="8">
        <v>0</v>
      </c>
      <c r="X67" s="8">
        <v>-251.4</v>
      </c>
      <c r="Y67" s="78">
        <v>119.2</v>
      </c>
      <c r="Z67" s="18">
        <v>55</v>
      </c>
      <c r="AA67" s="18">
        <v>1700</v>
      </c>
      <c r="AB67" s="46">
        <v>226</v>
      </c>
      <c r="AC67" s="18">
        <v>35</v>
      </c>
    </row>
    <row r="68" spans="1:29" ht="26.4">
      <c r="A68" s="4" t="s">
        <v>148</v>
      </c>
      <c r="B68" s="5" t="s">
        <v>149</v>
      </c>
      <c r="C68" s="8">
        <v>407.8</v>
      </c>
      <c r="D68" s="8">
        <v>319.60000000000002</v>
      </c>
      <c r="E68" s="8">
        <v>407.3</v>
      </c>
      <c r="F68" s="13">
        <v>374.5</v>
      </c>
      <c r="G68" s="13">
        <v>-0.5</v>
      </c>
      <c r="H68" s="13">
        <v>375</v>
      </c>
      <c r="I68" s="13">
        <v>79.599999999999994</v>
      </c>
      <c r="J68" s="13">
        <v>369.8</v>
      </c>
      <c r="K68" s="13">
        <v>362</v>
      </c>
      <c r="L68" s="13">
        <v>328.4</v>
      </c>
      <c r="M68" s="12">
        <f t="shared" si="4"/>
        <v>-41.400000000000034</v>
      </c>
      <c r="N68" s="13">
        <v>0</v>
      </c>
      <c r="O68" s="13">
        <v>0</v>
      </c>
      <c r="P68" s="13">
        <v>19.5</v>
      </c>
      <c r="Q68" s="12">
        <f t="shared" si="5"/>
        <v>21.255006675567422</v>
      </c>
      <c r="R68" s="13">
        <v>459.3</v>
      </c>
      <c r="S68" s="37">
        <v>315</v>
      </c>
      <c r="T68" s="13">
        <f t="shared" si="28"/>
        <v>265</v>
      </c>
      <c r="U68" s="12">
        <v>0</v>
      </c>
      <c r="V68" s="12">
        <v>0</v>
      </c>
      <c r="W68" s="8">
        <v>0</v>
      </c>
      <c r="X68" s="8">
        <v>-7.7</v>
      </c>
      <c r="Y68" s="78">
        <v>-3</v>
      </c>
      <c r="Z68" s="18">
        <v>145</v>
      </c>
      <c r="AA68" s="18">
        <v>80</v>
      </c>
      <c r="AB68" s="46">
        <v>40</v>
      </c>
      <c r="AC68" s="18">
        <v>0</v>
      </c>
    </row>
    <row r="69" spans="1:29" ht="18">
      <c r="A69" s="4" t="s">
        <v>150</v>
      </c>
      <c r="B69" s="87" t="s">
        <v>285</v>
      </c>
      <c r="C69" s="8">
        <v>1804</v>
      </c>
      <c r="D69" s="8">
        <v>1502.7</v>
      </c>
      <c r="E69" s="8">
        <v>2187.1</v>
      </c>
      <c r="F69" s="13">
        <v>2049</v>
      </c>
      <c r="G69" s="13">
        <v>291</v>
      </c>
      <c r="H69" s="13">
        <v>1352.9</v>
      </c>
      <c r="I69" s="13">
        <v>1232.3</v>
      </c>
      <c r="J69" s="13">
        <v>1627.5</v>
      </c>
      <c r="K69" s="13">
        <v>1362.8</v>
      </c>
      <c r="L69" s="13">
        <v>2411.6</v>
      </c>
      <c r="M69" s="12">
        <f t="shared" si="4"/>
        <v>784.09999999999991</v>
      </c>
      <c r="N69" s="13">
        <v>0</v>
      </c>
      <c r="O69" s="13">
        <v>-1016.4</v>
      </c>
      <c r="P69" s="13">
        <v>58.8</v>
      </c>
      <c r="Q69" s="12">
        <f t="shared" si="5"/>
        <v>60.141532454856026</v>
      </c>
      <c r="R69" s="13">
        <v>2516.6</v>
      </c>
      <c r="S69" s="37">
        <v>1230</v>
      </c>
      <c r="T69" s="13">
        <f t="shared" si="28"/>
        <v>1280</v>
      </c>
      <c r="U69" s="12">
        <v>200</v>
      </c>
      <c r="V69" s="12">
        <v>0</v>
      </c>
      <c r="W69" s="8">
        <v>0</v>
      </c>
      <c r="X69" s="8">
        <v>-1120.9000000000001</v>
      </c>
      <c r="Y69" s="78">
        <v>-275.2</v>
      </c>
      <c r="Z69" s="18">
        <v>115</v>
      </c>
      <c r="AA69" s="18">
        <v>850</v>
      </c>
      <c r="AB69" s="46">
        <v>80</v>
      </c>
      <c r="AC69" s="18">
        <v>35</v>
      </c>
    </row>
    <row r="70" spans="1:29" ht="52.8">
      <c r="A70" s="26" t="s">
        <v>152</v>
      </c>
      <c r="B70" s="27" t="s">
        <v>153</v>
      </c>
      <c r="C70" s="28">
        <v>2427.6</v>
      </c>
      <c r="D70" s="28">
        <v>2168.1</v>
      </c>
      <c r="E70" s="28">
        <v>2841</v>
      </c>
      <c r="F70" s="29">
        <v>2719</v>
      </c>
      <c r="G70" s="29">
        <v>291.39999999999998</v>
      </c>
      <c r="H70" s="29">
        <v>2427.6</v>
      </c>
      <c r="I70" s="29">
        <v>1979.1</v>
      </c>
      <c r="J70" s="29">
        <v>2849.2</v>
      </c>
      <c r="K70" s="29">
        <v>2263.4</v>
      </c>
      <c r="L70" s="29">
        <v>1885.4</v>
      </c>
      <c r="M70" s="29">
        <f t="shared" si="4"/>
        <v>-963.79999999999973</v>
      </c>
      <c r="N70" s="29">
        <v>0</v>
      </c>
      <c r="O70" s="29">
        <v>-1060.7</v>
      </c>
      <c r="P70" s="29">
        <v>72.8</v>
      </c>
      <c r="Q70" s="29">
        <f t="shared" si="5"/>
        <v>72.787789628539898</v>
      </c>
      <c r="R70" s="29">
        <v>1885.4</v>
      </c>
      <c r="S70" s="36">
        <v>1885</v>
      </c>
      <c r="T70" s="36">
        <f>U70+V70+Z70+AA70+AB70+AC70</f>
        <v>1885</v>
      </c>
      <c r="U70" s="29"/>
      <c r="V70" s="29"/>
      <c r="W70" s="8">
        <v>0</v>
      </c>
      <c r="X70" s="8">
        <v>-1616.8</v>
      </c>
      <c r="Y70" s="78">
        <v>-421.6</v>
      </c>
      <c r="Z70" s="44"/>
      <c r="AA70" s="44">
        <v>1885</v>
      </c>
      <c r="AB70" s="44"/>
      <c r="AC70" s="44"/>
    </row>
    <row r="71" spans="1:29">
      <c r="A71" s="4" t="s">
        <v>154</v>
      </c>
      <c r="B71" s="11" t="s">
        <v>211</v>
      </c>
      <c r="C71" s="8">
        <v>7241.7</v>
      </c>
      <c r="D71" s="8">
        <v>8401.9</v>
      </c>
      <c r="E71" s="8">
        <v>8982.7000000000007</v>
      </c>
      <c r="F71" s="13">
        <v>500</v>
      </c>
      <c r="G71" s="13">
        <v>1633.4</v>
      </c>
      <c r="H71" s="13">
        <v>5677.7</v>
      </c>
      <c r="I71" s="13">
        <v>500</v>
      </c>
      <c r="J71" s="13">
        <v>500</v>
      </c>
      <c r="K71" s="13">
        <v>500</v>
      </c>
      <c r="L71" s="13">
        <v>600</v>
      </c>
      <c r="M71" s="12">
        <f t="shared" si="4"/>
        <v>100</v>
      </c>
      <c r="N71" s="13">
        <v>0</v>
      </c>
      <c r="O71" s="13">
        <v>-909.7</v>
      </c>
      <c r="P71" s="13">
        <v>66.2</v>
      </c>
      <c r="Q71" s="12">
        <f t="shared" si="5"/>
        <v>100</v>
      </c>
      <c r="R71" s="13">
        <v>600</v>
      </c>
      <c r="S71" s="13">
        <v>600</v>
      </c>
      <c r="T71" s="13">
        <f>U71+V71+Z71+AA71+AB71+AC71</f>
        <v>600</v>
      </c>
      <c r="U71" s="12"/>
      <c r="V71" s="12"/>
      <c r="W71" s="8">
        <v>0</v>
      </c>
      <c r="X71" s="8">
        <v>-1012.7</v>
      </c>
      <c r="Y71" s="78">
        <v>-6707.2</v>
      </c>
      <c r="Z71" s="18"/>
      <c r="AA71" s="18">
        <v>600</v>
      </c>
      <c r="AB71" s="18"/>
      <c r="AC71" s="18"/>
    </row>
    <row r="72" spans="1:29" ht="39.6">
      <c r="A72" s="26" t="s">
        <v>155</v>
      </c>
      <c r="B72" s="27" t="s">
        <v>156</v>
      </c>
      <c r="C72" s="28">
        <v>2563</v>
      </c>
      <c r="D72" s="28">
        <v>2216.5</v>
      </c>
      <c r="E72" s="28">
        <v>2728.9</v>
      </c>
      <c r="F72" s="29">
        <v>2626</v>
      </c>
      <c r="G72" s="29">
        <v>74</v>
      </c>
      <c r="H72" s="29">
        <v>1922.3</v>
      </c>
      <c r="I72" s="29">
        <v>1956.3</v>
      </c>
      <c r="J72" s="29">
        <v>7049.7</v>
      </c>
      <c r="K72" s="29">
        <v>1395.4</v>
      </c>
      <c r="L72" s="29">
        <v>2611.9</v>
      </c>
      <c r="M72" s="29">
        <f t="shared" si="4"/>
        <v>-4437.7999999999993</v>
      </c>
      <c r="N72" s="29">
        <v>0</v>
      </c>
      <c r="O72" s="29">
        <v>-600.79999999999995</v>
      </c>
      <c r="P72" s="29">
        <v>74.2</v>
      </c>
      <c r="Q72" s="29">
        <f t="shared" si="5"/>
        <v>74.497334348819493</v>
      </c>
      <c r="R72" s="29">
        <v>2611.9</v>
      </c>
      <c r="S72" s="36">
        <f>S73</f>
        <v>2013.4</v>
      </c>
      <c r="T72" s="36">
        <f>U72+V72+Z72+AA72+AB72+AC72</f>
        <v>2013.4</v>
      </c>
      <c r="U72" s="85">
        <f t="shared" ref="U72:AC72" si="29">U73</f>
        <v>1077</v>
      </c>
      <c r="V72" s="85">
        <f t="shared" si="29"/>
        <v>5</v>
      </c>
      <c r="W72" s="85">
        <f t="shared" si="29"/>
        <v>0</v>
      </c>
      <c r="X72" s="85">
        <f t="shared" si="29"/>
        <v>0</v>
      </c>
      <c r="Y72" s="85">
        <f t="shared" si="29"/>
        <v>0</v>
      </c>
      <c r="Z72" s="85">
        <f t="shared" si="29"/>
        <v>67</v>
      </c>
      <c r="AA72" s="85">
        <f t="shared" si="29"/>
        <v>801.40000000000009</v>
      </c>
      <c r="AB72" s="85">
        <f t="shared" si="29"/>
        <v>40</v>
      </c>
      <c r="AC72" s="85">
        <f t="shared" si="29"/>
        <v>23</v>
      </c>
    </row>
    <row r="73" spans="1:29" ht="15.6">
      <c r="A73" s="26"/>
      <c r="B73" s="63" t="s">
        <v>214</v>
      </c>
      <c r="C73" s="64"/>
      <c r="D73" s="64"/>
      <c r="E73" s="64"/>
      <c r="F73" s="65">
        <f>F74+F75+F76+F77+F78+F79+F80+F81+F82+F83+F84+F85+F86+F87</f>
        <v>1231</v>
      </c>
      <c r="G73" s="65"/>
      <c r="H73" s="65"/>
      <c r="I73" s="65">
        <f t="shared" ref="I73:L73" si="30">I74+I75+I76+I77+I78+I79+I80+I81+I82+I83+I84+I85+I86+I87</f>
        <v>1956.3</v>
      </c>
      <c r="J73" s="65">
        <f t="shared" si="30"/>
        <v>0</v>
      </c>
      <c r="K73" s="65">
        <f t="shared" si="30"/>
        <v>0</v>
      </c>
      <c r="L73" s="65">
        <f t="shared" si="30"/>
        <v>0</v>
      </c>
      <c r="M73" s="65"/>
      <c r="N73" s="65"/>
      <c r="O73" s="65"/>
      <c r="P73" s="65"/>
      <c r="Q73" s="65"/>
      <c r="R73" s="65">
        <f>R72</f>
        <v>2611.9</v>
      </c>
      <c r="S73" s="65">
        <f>S74+S75+S76+S77+S78+S79+S80+S81+S82+S83+S84+S85+S86+S87</f>
        <v>2013.4</v>
      </c>
      <c r="T73" s="65">
        <f>U73+V73+Z73+AA73+AB73+AC73</f>
        <v>2013.4</v>
      </c>
      <c r="U73" s="65">
        <f t="shared" ref="U73:AC73" si="31">U74+U75+U76+U77+U78+U79+U80+U81+U82+U83+U84+U85+U86+U87</f>
        <v>1077</v>
      </c>
      <c r="V73" s="65">
        <f t="shared" si="31"/>
        <v>5</v>
      </c>
      <c r="W73" s="65">
        <f t="shared" si="31"/>
        <v>0</v>
      </c>
      <c r="X73" s="65">
        <f t="shared" si="31"/>
        <v>0</v>
      </c>
      <c r="Y73" s="65">
        <f t="shared" si="31"/>
        <v>0</v>
      </c>
      <c r="Z73" s="65">
        <f t="shared" si="31"/>
        <v>67</v>
      </c>
      <c r="AA73" s="65">
        <f t="shared" si="31"/>
        <v>801.40000000000009</v>
      </c>
      <c r="AB73" s="65">
        <f t="shared" si="31"/>
        <v>40</v>
      </c>
      <c r="AC73" s="65">
        <f t="shared" si="31"/>
        <v>23</v>
      </c>
    </row>
    <row r="74" spans="1:29" ht="15.6">
      <c r="A74" s="26"/>
      <c r="B74" s="51" t="s">
        <v>225</v>
      </c>
      <c r="C74" s="49"/>
      <c r="D74" s="49"/>
      <c r="E74" s="49"/>
      <c r="F74" s="50">
        <v>96</v>
      </c>
      <c r="G74" s="50"/>
      <c r="H74" s="50"/>
      <c r="I74" s="72">
        <v>110</v>
      </c>
      <c r="J74" s="50"/>
      <c r="K74" s="50"/>
      <c r="L74" s="50"/>
      <c r="M74" s="50"/>
      <c r="N74" s="50"/>
      <c r="O74" s="50"/>
      <c r="P74" s="50"/>
      <c r="Q74" s="50"/>
      <c r="R74" s="50"/>
      <c r="S74" s="72">
        <v>110</v>
      </c>
      <c r="T74" s="72">
        <f t="shared" ref="T74:T87" si="32">U74+V74+Z74+AA74+AB74+AC74</f>
        <v>110</v>
      </c>
      <c r="U74" s="50">
        <v>110</v>
      </c>
      <c r="V74" s="50"/>
      <c r="W74" s="8"/>
      <c r="X74" s="8"/>
      <c r="Y74" s="78"/>
      <c r="Z74" s="18"/>
      <c r="AA74" s="18"/>
      <c r="AB74" s="18"/>
      <c r="AC74" s="18"/>
    </row>
    <row r="75" spans="1:29">
      <c r="A75" s="26"/>
      <c r="B75" s="52" t="s">
        <v>226</v>
      </c>
      <c r="C75" s="49"/>
      <c r="D75" s="49"/>
      <c r="E75" s="49"/>
      <c r="F75" s="50">
        <v>213</v>
      </c>
      <c r="G75" s="50"/>
      <c r="H75" s="50"/>
      <c r="I75" s="72">
        <v>700</v>
      </c>
      <c r="J75" s="50"/>
      <c r="K75" s="50"/>
      <c r="L75" s="50"/>
      <c r="M75" s="50"/>
      <c r="N75" s="50"/>
      <c r="O75" s="50"/>
      <c r="P75" s="50"/>
      <c r="Q75" s="50"/>
      <c r="R75" s="50"/>
      <c r="S75" s="72">
        <v>700</v>
      </c>
      <c r="T75" s="72">
        <f t="shared" si="32"/>
        <v>700</v>
      </c>
      <c r="U75" s="50">
        <v>700</v>
      </c>
      <c r="V75" s="50"/>
      <c r="W75" s="8"/>
      <c r="X75" s="8"/>
      <c r="Y75" s="78"/>
      <c r="Z75" s="18"/>
      <c r="AA75" s="18"/>
      <c r="AB75" s="46"/>
      <c r="AC75" s="18"/>
    </row>
    <row r="76" spans="1:29">
      <c r="A76" s="26"/>
      <c r="B76" s="52" t="s">
        <v>227</v>
      </c>
      <c r="C76" s="49"/>
      <c r="D76" s="49"/>
      <c r="E76" s="49"/>
      <c r="F76" s="50">
        <v>126</v>
      </c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>
        <f t="shared" si="32"/>
        <v>0</v>
      </c>
      <c r="U76" s="50"/>
      <c r="V76" s="50"/>
      <c r="W76" s="8"/>
      <c r="X76" s="8"/>
      <c r="Y76" s="78"/>
      <c r="Z76" s="18"/>
      <c r="AA76" s="18"/>
      <c r="AB76" s="46"/>
      <c r="AC76" s="18"/>
    </row>
    <row r="77" spans="1:29" ht="15.6">
      <c r="A77" s="26"/>
      <c r="B77" s="51" t="s">
        <v>228</v>
      </c>
      <c r="C77" s="49"/>
      <c r="D77" s="49"/>
      <c r="E77" s="49"/>
      <c r="F77" s="50">
        <v>103</v>
      </c>
      <c r="G77" s="50"/>
      <c r="H77" s="50"/>
      <c r="I77" s="72">
        <v>689.3</v>
      </c>
      <c r="J77" s="50"/>
      <c r="K77" s="50"/>
      <c r="L77" s="50"/>
      <c r="M77" s="50"/>
      <c r="N77" s="50"/>
      <c r="O77" s="50"/>
      <c r="P77" s="50"/>
      <c r="Q77" s="50"/>
      <c r="R77" s="50"/>
      <c r="S77" s="72">
        <v>491.2</v>
      </c>
      <c r="T77" s="72">
        <f t="shared" si="32"/>
        <v>491.2</v>
      </c>
      <c r="U77" s="50">
        <v>28</v>
      </c>
      <c r="V77" s="50"/>
      <c r="W77" s="8"/>
      <c r="X77" s="8"/>
      <c r="Y77" s="78"/>
      <c r="Z77" s="18">
        <v>52</v>
      </c>
      <c r="AA77" s="18">
        <v>401.2</v>
      </c>
      <c r="AB77" s="46">
        <v>10</v>
      </c>
      <c r="AC77" s="18">
        <v>0</v>
      </c>
    </row>
    <row r="78" spans="1:29" ht="31.2">
      <c r="A78" s="26"/>
      <c r="B78" s="51" t="s">
        <v>229</v>
      </c>
      <c r="C78" s="49"/>
      <c r="D78" s="49"/>
      <c r="E78" s="49"/>
      <c r="F78" s="50">
        <v>198</v>
      </c>
      <c r="G78" s="50"/>
      <c r="H78" s="50"/>
      <c r="I78" s="72">
        <v>101</v>
      </c>
      <c r="J78" s="50"/>
      <c r="K78" s="50"/>
      <c r="L78" s="50"/>
      <c r="M78" s="50"/>
      <c r="N78" s="50"/>
      <c r="O78" s="50"/>
      <c r="P78" s="50"/>
      <c r="Q78" s="50"/>
      <c r="R78" s="50"/>
      <c r="S78" s="72">
        <v>237</v>
      </c>
      <c r="T78" s="72">
        <f t="shared" si="32"/>
        <v>237</v>
      </c>
      <c r="U78" s="50">
        <v>25</v>
      </c>
      <c r="V78" s="50">
        <v>5</v>
      </c>
      <c r="W78" s="8"/>
      <c r="X78" s="8"/>
      <c r="Y78" s="78"/>
      <c r="Z78" s="18">
        <v>5</v>
      </c>
      <c r="AA78" s="18">
        <v>172</v>
      </c>
      <c r="AB78" s="46">
        <v>10</v>
      </c>
      <c r="AC78" s="18">
        <v>20</v>
      </c>
    </row>
    <row r="79" spans="1:29" ht="15.6">
      <c r="A79" s="26"/>
      <c r="B79" s="51" t="s">
        <v>230</v>
      </c>
      <c r="C79" s="49"/>
      <c r="D79" s="49"/>
      <c r="E79" s="49"/>
      <c r="F79" s="50">
        <v>42</v>
      </c>
      <c r="G79" s="50"/>
      <c r="H79" s="50"/>
      <c r="I79" s="72">
        <v>34</v>
      </c>
      <c r="J79" s="50"/>
      <c r="K79" s="50"/>
      <c r="L79" s="50"/>
      <c r="M79" s="50"/>
      <c r="N79" s="50"/>
      <c r="O79" s="50"/>
      <c r="P79" s="50"/>
      <c r="Q79" s="50"/>
      <c r="R79" s="50"/>
      <c r="S79" s="72">
        <v>113</v>
      </c>
      <c r="T79" s="72">
        <f t="shared" si="32"/>
        <v>113</v>
      </c>
      <c r="U79" s="50">
        <v>10</v>
      </c>
      <c r="V79" s="50"/>
      <c r="W79" s="8"/>
      <c r="X79" s="8"/>
      <c r="Y79" s="78"/>
      <c r="Z79" s="18">
        <v>3</v>
      </c>
      <c r="AA79" s="18">
        <v>77</v>
      </c>
      <c r="AB79" s="46">
        <v>20</v>
      </c>
      <c r="AC79" s="18">
        <v>3</v>
      </c>
    </row>
    <row r="80" spans="1:29">
      <c r="A80" s="26"/>
      <c r="B80" s="52" t="s">
        <v>231</v>
      </c>
      <c r="C80" s="49"/>
      <c r="D80" s="49"/>
      <c r="E80" s="49"/>
      <c r="F80" s="50">
        <v>341</v>
      </c>
      <c r="G80" s="50"/>
      <c r="H80" s="50"/>
      <c r="I80" s="72">
        <v>200</v>
      </c>
      <c r="J80" s="50"/>
      <c r="K80" s="50"/>
      <c r="L80" s="50"/>
      <c r="M80" s="50"/>
      <c r="N80" s="50"/>
      <c r="O80" s="50"/>
      <c r="P80" s="50"/>
      <c r="Q80" s="50"/>
      <c r="R80" s="50"/>
      <c r="S80" s="72">
        <v>200</v>
      </c>
      <c r="T80" s="72">
        <f t="shared" si="32"/>
        <v>200</v>
      </c>
      <c r="U80" s="50">
        <v>200</v>
      </c>
      <c r="V80" s="50"/>
      <c r="W80" s="8"/>
      <c r="X80" s="8"/>
      <c r="Y80" s="78"/>
      <c r="Z80" s="18"/>
      <c r="AA80" s="18"/>
      <c r="AB80" s="46"/>
      <c r="AC80" s="18"/>
    </row>
    <row r="81" spans="1:29" ht="15.6">
      <c r="A81" s="26"/>
      <c r="B81" s="51" t="s">
        <v>232</v>
      </c>
      <c r="C81" s="49"/>
      <c r="D81" s="49"/>
      <c r="E81" s="49"/>
      <c r="F81" s="50"/>
      <c r="G81" s="50"/>
      <c r="H81" s="50"/>
      <c r="I81" s="72">
        <v>101</v>
      </c>
      <c r="J81" s="50"/>
      <c r="K81" s="50"/>
      <c r="L81" s="50"/>
      <c r="M81" s="50"/>
      <c r="N81" s="50"/>
      <c r="O81" s="50"/>
      <c r="P81" s="50"/>
      <c r="Q81" s="50"/>
      <c r="R81" s="50"/>
      <c r="S81" s="72"/>
      <c r="T81" s="72">
        <f t="shared" si="32"/>
        <v>0</v>
      </c>
      <c r="U81" s="50"/>
      <c r="V81" s="50"/>
      <c r="W81" s="8"/>
      <c r="X81" s="8"/>
      <c r="Y81" s="78"/>
      <c r="Z81" s="18"/>
      <c r="AA81" s="18"/>
      <c r="AB81" s="46"/>
      <c r="AC81" s="18"/>
    </row>
    <row r="82" spans="1:29">
      <c r="A82" s="26"/>
      <c r="B82" s="52" t="s">
        <v>233</v>
      </c>
      <c r="C82" s="49"/>
      <c r="D82" s="49"/>
      <c r="E82" s="49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>
        <f t="shared" si="32"/>
        <v>0</v>
      </c>
      <c r="U82" s="50"/>
      <c r="V82" s="50"/>
      <c r="W82" s="8"/>
      <c r="X82" s="8"/>
      <c r="Y82" s="78"/>
      <c r="Z82" s="18"/>
      <c r="AA82" s="18"/>
      <c r="AB82" s="46"/>
      <c r="AC82" s="18"/>
    </row>
    <row r="83" spans="1:29">
      <c r="A83" s="26"/>
      <c r="B83" s="52" t="s">
        <v>234</v>
      </c>
      <c r="C83" s="49"/>
      <c r="D83" s="49"/>
      <c r="E83" s="49"/>
      <c r="F83" s="50">
        <v>67</v>
      </c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>
        <f t="shared" si="32"/>
        <v>0</v>
      </c>
      <c r="U83" s="50"/>
      <c r="V83" s="50"/>
      <c r="W83" s="8"/>
      <c r="X83" s="8"/>
      <c r="Y83" s="78"/>
      <c r="Z83" s="18"/>
      <c r="AA83" s="18"/>
      <c r="AB83" s="46"/>
      <c r="AC83" s="18"/>
    </row>
    <row r="84" spans="1:29" ht="39.6">
      <c r="A84" s="26"/>
      <c r="B84" s="54" t="s">
        <v>238</v>
      </c>
      <c r="C84" s="49"/>
      <c r="D84" s="49"/>
      <c r="E84" s="49"/>
      <c r="F84" s="50">
        <v>1</v>
      </c>
      <c r="G84" s="50"/>
      <c r="H84" s="50"/>
      <c r="I84" s="72">
        <v>1</v>
      </c>
      <c r="J84" s="50"/>
      <c r="K84" s="50"/>
      <c r="L84" s="50"/>
      <c r="M84" s="50"/>
      <c r="N84" s="50"/>
      <c r="O84" s="50"/>
      <c r="P84" s="50"/>
      <c r="Q84" s="50"/>
      <c r="R84" s="50"/>
      <c r="S84" s="72">
        <v>1</v>
      </c>
      <c r="T84" s="72">
        <f t="shared" si="32"/>
        <v>1</v>
      </c>
      <c r="U84" s="50">
        <v>1</v>
      </c>
      <c r="V84" s="50"/>
      <c r="W84" s="8"/>
      <c r="X84" s="8"/>
      <c r="Y84" s="78"/>
      <c r="Z84" s="18"/>
      <c r="AA84" s="18"/>
      <c r="AB84" s="46"/>
      <c r="AC84" s="18"/>
    </row>
    <row r="85" spans="1:29">
      <c r="A85" s="26"/>
      <c r="B85" s="52" t="s">
        <v>235</v>
      </c>
      <c r="C85" s="49"/>
      <c r="D85" s="49"/>
      <c r="E85" s="49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>
        <f t="shared" si="32"/>
        <v>0</v>
      </c>
      <c r="U85" s="50"/>
      <c r="V85" s="50"/>
      <c r="W85" s="8"/>
      <c r="X85" s="8"/>
      <c r="Y85" s="78"/>
      <c r="Z85" s="18"/>
      <c r="AA85" s="18"/>
      <c r="AB85" s="18"/>
      <c r="AC85" s="18"/>
    </row>
    <row r="86" spans="1:29">
      <c r="A86" s="26"/>
      <c r="B86" s="53" t="s">
        <v>236</v>
      </c>
      <c r="C86" s="49"/>
      <c r="D86" s="49"/>
      <c r="E86" s="49"/>
      <c r="F86" s="50">
        <v>10</v>
      </c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>
        <f t="shared" si="32"/>
        <v>0</v>
      </c>
      <c r="U86" s="50"/>
      <c r="V86" s="50"/>
      <c r="W86" s="8"/>
      <c r="X86" s="8"/>
      <c r="Y86" s="78"/>
      <c r="Z86" s="18"/>
      <c r="AA86" s="18"/>
      <c r="AB86" s="18"/>
      <c r="AC86" s="18"/>
    </row>
    <row r="87" spans="1:29">
      <c r="A87" s="26"/>
      <c r="B87" s="52" t="s">
        <v>237</v>
      </c>
      <c r="C87" s="49"/>
      <c r="D87" s="49"/>
      <c r="E87" s="49"/>
      <c r="F87" s="50">
        <v>34</v>
      </c>
      <c r="G87" s="50"/>
      <c r="H87" s="50"/>
      <c r="I87" s="72">
        <v>20</v>
      </c>
      <c r="J87" s="50"/>
      <c r="K87" s="50"/>
      <c r="L87" s="50"/>
      <c r="M87" s="50"/>
      <c r="N87" s="50"/>
      <c r="O87" s="50"/>
      <c r="P87" s="50"/>
      <c r="Q87" s="50"/>
      <c r="R87" s="50"/>
      <c r="S87" s="72">
        <v>161.19999999999999</v>
      </c>
      <c r="T87" s="72">
        <f t="shared" si="32"/>
        <v>161.19999999999999</v>
      </c>
      <c r="U87" s="50">
        <v>3</v>
      </c>
      <c r="V87" s="50"/>
      <c r="W87" s="8"/>
      <c r="X87" s="8"/>
      <c r="Y87" s="78"/>
      <c r="Z87" s="18">
        <v>7</v>
      </c>
      <c r="AA87" s="18">
        <v>151.19999999999999</v>
      </c>
      <c r="AB87" s="18"/>
      <c r="AC87" s="18"/>
    </row>
    <row r="88" spans="1:29" ht="39.6">
      <c r="A88" s="26" t="s">
        <v>157</v>
      </c>
      <c r="B88" s="27" t="s">
        <v>158</v>
      </c>
      <c r="C88" s="28">
        <v>3534.4</v>
      </c>
      <c r="D88" s="28">
        <v>4706.3</v>
      </c>
      <c r="E88" s="28">
        <v>4705</v>
      </c>
      <c r="F88" s="29">
        <f>F90+F91+F92</f>
        <v>4412.5</v>
      </c>
      <c r="G88" s="29">
        <v>1170.2</v>
      </c>
      <c r="H88" s="29">
        <v>2796.1</v>
      </c>
      <c r="I88" s="29">
        <f>I90+I91+I92</f>
        <v>3576.2</v>
      </c>
      <c r="J88" s="29">
        <f t="shared" ref="J88:K88" si="33">J90+J91+J92</f>
        <v>3404.9</v>
      </c>
      <c r="K88" s="29">
        <f t="shared" si="33"/>
        <v>2178.1</v>
      </c>
      <c r="L88" s="29">
        <f>L90+L91+L92</f>
        <v>4843.0999999999995</v>
      </c>
      <c r="M88" s="29">
        <f t="shared" si="4"/>
        <v>1438.1999999999994</v>
      </c>
      <c r="N88" s="29">
        <v>0</v>
      </c>
      <c r="O88" s="29">
        <v>-688.4</v>
      </c>
      <c r="P88" s="29">
        <v>72</v>
      </c>
      <c r="Q88" s="29">
        <f t="shared" si="5"/>
        <v>81.047025495750702</v>
      </c>
      <c r="R88" s="29">
        <f t="shared" ref="R88" si="34">R90+R91+R92</f>
        <v>4826.3999999999996</v>
      </c>
      <c r="S88" s="36">
        <f>S89</f>
        <v>3443.8999999999996</v>
      </c>
      <c r="T88" s="36">
        <f>U88+V88+Z88+AA88+AB88+AC88</f>
        <v>3443.9</v>
      </c>
      <c r="U88" s="29">
        <f>U89</f>
        <v>2322.3000000000002</v>
      </c>
      <c r="V88" s="29">
        <f t="shared" ref="V88:AC88" si="35">V89</f>
        <v>2</v>
      </c>
      <c r="W88" s="29">
        <f t="shared" si="35"/>
        <v>0</v>
      </c>
      <c r="X88" s="29">
        <f t="shared" si="35"/>
        <v>-100.1</v>
      </c>
      <c r="Y88" s="29">
        <f t="shared" si="35"/>
        <v>209.60000000000002</v>
      </c>
      <c r="Z88" s="29">
        <f t="shared" si="35"/>
        <v>74</v>
      </c>
      <c r="AA88" s="29">
        <f t="shared" si="35"/>
        <v>972.6</v>
      </c>
      <c r="AB88" s="29">
        <f t="shared" si="35"/>
        <v>0</v>
      </c>
      <c r="AC88" s="29">
        <f t="shared" si="35"/>
        <v>73</v>
      </c>
    </row>
    <row r="89" spans="1:29" ht="15.6">
      <c r="A89" s="66"/>
      <c r="B89" s="66" t="s">
        <v>214</v>
      </c>
      <c r="C89" s="64"/>
      <c r="D89" s="64"/>
      <c r="E89" s="64"/>
      <c r="F89" s="65">
        <f>F90+F91+F93+F94+F95+F96+F97+F98+F99+F100+F101+F102+F103+F104+F105+F106+F107+F108+F109+F110+F111+F112+F113+F114+F115+F116+F117</f>
        <v>4412.5</v>
      </c>
      <c r="G89" s="65"/>
      <c r="H89" s="65"/>
      <c r="I89" s="65">
        <f t="shared" ref="I89:L89" si="36">I90+I91+I93+I94+I95+I96+I97+I98+I99+I100+I101+I102+I103+I104+I105+I106+I107+I108+I109+I110+I111+I112+I113+I114+I115+I116+I117</f>
        <v>3576.2000000000003</v>
      </c>
      <c r="J89" s="65">
        <f t="shared" si="36"/>
        <v>371.8</v>
      </c>
      <c r="K89" s="65">
        <f t="shared" si="36"/>
        <v>364.5</v>
      </c>
      <c r="L89" s="65">
        <f t="shared" si="36"/>
        <v>642.9</v>
      </c>
      <c r="M89" s="65"/>
      <c r="N89" s="65"/>
      <c r="O89" s="65"/>
      <c r="P89" s="65"/>
      <c r="Q89" s="65"/>
      <c r="R89" s="65">
        <f t="shared" ref="R89" si="37">R90+R91+R93+R94+R95+R96+R97+R98+R99+R100+R101+R102+R103+R104+R105+R106+R107+R108+R109+R110+R111+R112+R113+R114+R115+R116+R117</f>
        <v>626.19999999999993</v>
      </c>
      <c r="S89" s="70">
        <f>S90+S91+S93+S94+S95+S96+S97+S98+S99+S100+S101+S102+S103+S104+S105+S106+S107+S108+S109+S110+S111+S112+S113+S114+S115+S116+S117</f>
        <v>3443.8999999999996</v>
      </c>
      <c r="T89" s="65">
        <f>U89+V89+Z89+AA89+AB89+AC89</f>
        <v>3443.9</v>
      </c>
      <c r="U89" s="70">
        <f t="shared" ref="U89:AC89" si="38">U90+U91+U93+U94+U95+U96+U97+U98+U99+U100+U101+U102+U103+U104+U105+U106+U107+U108+U109+U110+U111+U112+U113+U114+U115+U116+U117</f>
        <v>2322.3000000000002</v>
      </c>
      <c r="V89" s="70">
        <f t="shared" si="38"/>
        <v>2</v>
      </c>
      <c r="W89" s="70">
        <f t="shared" si="38"/>
        <v>0</v>
      </c>
      <c r="X89" s="70">
        <f t="shared" si="38"/>
        <v>-100.1</v>
      </c>
      <c r="Y89" s="70">
        <f t="shared" si="38"/>
        <v>209.60000000000002</v>
      </c>
      <c r="Z89" s="70">
        <f t="shared" si="38"/>
        <v>74</v>
      </c>
      <c r="AA89" s="70">
        <f t="shared" si="38"/>
        <v>972.6</v>
      </c>
      <c r="AB89" s="70">
        <f t="shared" si="38"/>
        <v>0</v>
      </c>
      <c r="AC89" s="70">
        <f t="shared" si="38"/>
        <v>73</v>
      </c>
    </row>
    <row r="90" spans="1:29" ht="15.6">
      <c r="A90" s="4" t="s">
        <v>159</v>
      </c>
      <c r="B90" s="48" t="s">
        <v>160</v>
      </c>
      <c r="C90" s="8">
        <v>581.4</v>
      </c>
      <c r="D90" s="8">
        <v>153.4</v>
      </c>
      <c r="E90" s="8">
        <v>744.2</v>
      </c>
      <c r="F90" s="13">
        <v>743.8</v>
      </c>
      <c r="G90" s="13">
        <v>162.4</v>
      </c>
      <c r="H90" s="13">
        <v>581.4</v>
      </c>
      <c r="I90" s="13">
        <v>450</v>
      </c>
      <c r="J90" s="13">
        <v>323.60000000000002</v>
      </c>
      <c r="K90" s="13">
        <v>323.60000000000002</v>
      </c>
      <c r="L90" s="13">
        <v>582.9</v>
      </c>
      <c r="M90" s="12">
        <f t="shared" si="4"/>
        <v>259.29999999999995</v>
      </c>
      <c r="N90" s="13">
        <v>0</v>
      </c>
      <c r="O90" s="13">
        <v>-53.4</v>
      </c>
      <c r="P90" s="13">
        <v>0</v>
      </c>
      <c r="Q90" s="12">
        <f t="shared" si="5"/>
        <v>60.500134444743217</v>
      </c>
      <c r="R90" s="13">
        <v>582.9</v>
      </c>
      <c r="S90" s="71">
        <v>60.6</v>
      </c>
      <c r="T90" s="72">
        <f t="shared" ref="T90:T117" si="39">U90+V90+Z90+AA90+AB90+AC90</f>
        <v>60.6</v>
      </c>
      <c r="U90" s="12"/>
      <c r="V90" s="12"/>
      <c r="W90" s="8">
        <v>0</v>
      </c>
      <c r="X90" s="8">
        <v>-53.4</v>
      </c>
      <c r="Y90" s="78">
        <v>257.8</v>
      </c>
      <c r="Z90" s="18"/>
      <c r="AA90" s="18">
        <v>60.6</v>
      </c>
      <c r="AB90" s="18"/>
      <c r="AC90" s="18"/>
    </row>
    <row r="91" spans="1:29" ht="24.6" customHeight="1">
      <c r="A91" s="4" t="s">
        <v>161</v>
      </c>
      <c r="B91" s="48" t="s">
        <v>162</v>
      </c>
      <c r="C91" s="8">
        <v>0</v>
      </c>
      <c r="D91" s="8">
        <v>0</v>
      </c>
      <c r="E91" s="8">
        <v>0</v>
      </c>
      <c r="F91" s="13">
        <v>0</v>
      </c>
      <c r="G91" s="13">
        <v>0</v>
      </c>
      <c r="H91" s="13">
        <v>0</v>
      </c>
      <c r="I91" s="13">
        <v>0</v>
      </c>
      <c r="J91" s="13">
        <v>48.2</v>
      </c>
      <c r="K91" s="13">
        <v>40.9</v>
      </c>
      <c r="L91" s="13">
        <v>60</v>
      </c>
      <c r="M91" s="12">
        <f t="shared" si="4"/>
        <v>11.799999999999997</v>
      </c>
      <c r="N91" s="13">
        <v>0</v>
      </c>
      <c r="O91" s="13">
        <v>-30</v>
      </c>
      <c r="P91" s="13">
        <v>0</v>
      </c>
      <c r="Q91" s="12" t="e">
        <f t="shared" si="5"/>
        <v>#DIV/0!</v>
      </c>
      <c r="R91" s="13">
        <v>43.3</v>
      </c>
      <c r="S91" s="84">
        <v>0</v>
      </c>
      <c r="T91" s="50">
        <f t="shared" si="39"/>
        <v>0</v>
      </c>
      <c r="U91" s="12"/>
      <c r="V91" s="12"/>
      <c r="W91" s="8">
        <v>0</v>
      </c>
      <c r="X91" s="8">
        <v>-46.7</v>
      </c>
      <c r="Y91" s="78">
        <v>-48.2</v>
      </c>
      <c r="Z91" s="18"/>
      <c r="AA91" s="18"/>
      <c r="AB91" s="18"/>
      <c r="AC91" s="18"/>
    </row>
    <row r="92" spans="1:29" ht="15.6" hidden="1">
      <c r="A92" s="4" t="s">
        <v>163</v>
      </c>
      <c r="B92" s="5" t="s">
        <v>164</v>
      </c>
      <c r="C92" s="8">
        <v>2953</v>
      </c>
      <c r="D92" s="8">
        <v>4552.8999999999996</v>
      </c>
      <c r="E92" s="8">
        <v>3960.8</v>
      </c>
      <c r="F92" s="13">
        <v>3668.7</v>
      </c>
      <c r="G92" s="13">
        <v>1007.8</v>
      </c>
      <c r="H92" s="13">
        <v>2214.8000000000002</v>
      </c>
      <c r="I92" s="13">
        <v>3126.2</v>
      </c>
      <c r="J92" s="13">
        <v>3033.1</v>
      </c>
      <c r="K92" s="13">
        <v>1813.6</v>
      </c>
      <c r="L92" s="13">
        <v>4200.2</v>
      </c>
      <c r="M92" s="12">
        <f t="shared" si="4"/>
        <v>1167.0999999999999</v>
      </c>
      <c r="N92" s="13">
        <v>0</v>
      </c>
      <c r="O92" s="13">
        <v>-605</v>
      </c>
      <c r="P92" s="13">
        <v>85.5</v>
      </c>
      <c r="Q92" s="12">
        <f t="shared" si="5"/>
        <v>85.212745659225348</v>
      </c>
      <c r="R92" s="13">
        <v>4200.2</v>
      </c>
      <c r="S92" s="71">
        <v>2500</v>
      </c>
      <c r="T92" s="72">
        <f t="shared" si="39"/>
        <v>0</v>
      </c>
      <c r="U92" s="12"/>
      <c r="V92" s="12"/>
      <c r="W92" s="8">
        <v>0</v>
      </c>
      <c r="X92" s="8">
        <v>-488.1</v>
      </c>
      <c r="Y92" s="78">
        <v>-1024</v>
      </c>
      <c r="Z92" s="18"/>
      <c r="AA92" s="18"/>
      <c r="AB92" s="18"/>
      <c r="AC92" s="18"/>
    </row>
    <row r="93" spans="1:29" ht="15.6">
      <c r="A93" s="4"/>
      <c r="B93" s="52" t="s">
        <v>239</v>
      </c>
      <c r="C93" s="8"/>
      <c r="D93" s="8"/>
      <c r="E93" s="8"/>
      <c r="F93" s="13">
        <v>230.2</v>
      </c>
      <c r="G93" s="13"/>
      <c r="H93" s="13"/>
      <c r="I93" s="13">
        <v>27</v>
      </c>
      <c r="J93" s="13"/>
      <c r="K93" s="13"/>
      <c r="L93" s="13"/>
      <c r="M93" s="12"/>
      <c r="N93" s="13"/>
      <c r="O93" s="13"/>
      <c r="P93" s="13"/>
      <c r="Q93" s="12">
        <f t="shared" si="5"/>
        <v>11.728931364031277</v>
      </c>
      <c r="R93" s="13"/>
      <c r="S93" s="71">
        <v>157</v>
      </c>
      <c r="T93" s="72">
        <f t="shared" si="39"/>
        <v>157</v>
      </c>
      <c r="U93" s="12">
        <v>4</v>
      </c>
      <c r="V93" s="12"/>
      <c r="W93" s="8"/>
      <c r="X93" s="8"/>
      <c r="Y93" s="78"/>
      <c r="Z93" s="18">
        <v>3</v>
      </c>
      <c r="AA93" s="18">
        <v>147</v>
      </c>
      <c r="AB93" s="18"/>
      <c r="AC93" s="18">
        <v>3</v>
      </c>
    </row>
    <row r="94" spans="1:29" ht="15.6">
      <c r="A94" s="4"/>
      <c r="B94" s="52" t="s">
        <v>240</v>
      </c>
      <c r="C94" s="8"/>
      <c r="D94" s="8"/>
      <c r="E94" s="8"/>
      <c r="F94" s="13">
        <v>1230</v>
      </c>
      <c r="G94" s="13"/>
      <c r="H94" s="13"/>
      <c r="I94" s="13">
        <v>1240</v>
      </c>
      <c r="J94" s="13"/>
      <c r="K94" s="13"/>
      <c r="L94" s="13"/>
      <c r="M94" s="12"/>
      <c r="N94" s="13"/>
      <c r="O94" s="13"/>
      <c r="P94" s="13"/>
      <c r="Q94" s="12">
        <f t="shared" si="5"/>
        <v>100.8130081300813</v>
      </c>
      <c r="R94" s="13"/>
      <c r="S94" s="71">
        <v>1200</v>
      </c>
      <c r="T94" s="72">
        <f t="shared" si="39"/>
        <v>1200</v>
      </c>
      <c r="U94" s="12">
        <v>1200</v>
      </c>
      <c r="V94" s="12"/>
      <c r="W94" s="8"/>
      <c r="X94" s="8"/>
      <c r="Y94" s="78"/>
      <c r="Z94" s="18"/>
      <c r="AA94" s="18"/>
      <c r="AB94" s="18"/>
      <c r="AC94" s="18"/>
    </row>
    <row r="95" spans="1:29" ht="15.6">
      <c r="A95" s="4"/>
      <c r="B95" s="52" t="s">
        <v>246</v>
      </c>
      <c r="C95" s="8"/>
      <c r="D95" s="8"/>
      <c r="E95" s="8"/>
      <c r="F95" s="13">
        <v>55</v>
      </c>
      <c r="G95" s="13"/>
      <c r="H95" s="13"/>
      <c r="I95" s="13">
        <v>10</v>
      </c>
      <c r="J95" s="13"/>
      <c r="K95" s="13"/>
      <c r="L95" s="13"/>
      <c r="M95" s="12"/>
      <c r="N95" s="13"/>
      <c r="O95" s="13"/>
      <c r="P95" s="13"/>
      <c r="Q95" s="12"/>
      <c r="R95" s="13"/>
      <c r="S95" s="71">
        <v>10</v>
      </c>
      <c r="T95" s="72">
        <f t="shared" si="39"/>
        <v>10</v>
      </c>
      <c r="U95" s="12">
        <v>10</v>
      </c>
      <c r="V95" s="12"/>
      <c r="W95" s="8"/>
      <c r="X95" s="8"/>
      <c r="Y95" s="78"/>
      <c r="Z95" s="18"/>
      <c r="AA95" s="18"/>
      <c r="AB95" s="18"/>
      <c r="AC95" s="18"/>
    </row>
    <row r="96" spans="1:29" ht="15.6">
      <c r="A96" s="4"/>
      <c r="B96" s="52" t="s">
        <v>264</v>
      </c>
      <c r="C96" s="8"/>
      <c r="D96" s="8"/>
      <c r="E96" s="8"/>
      <c r="F96" s="13">
        <v>209</v>
      </c>
      <c r="G96" s="13"/>
      <c r="H96" s="13"/>
      <c r="I96" s="13">
        <v>100</v>
      </c>
      <c r="J96" s="13"/>
      <c r="K96" s="13"/>
      <c r="L96" s="13"/>
      <c r="M96" s="12"/>
      <c r="N96" s="13"/>
      <c r="O96" s="13"/>
      <c r="P96" s="13"/>
      <c r="Q96" s="12"/>
      <c r="R96" s="13"/>
      <c r="S96" s="71">
        <v>80.3</v>
      </c>
      <c r="T96" s="72">
        <f t="shared" si="39"/>
        <v>80.3</v>
      </c>
      <c r="U96" s="12">
        <v>80.3</v>
      </c>
      <c r="V96" s="12"/>
      <c r="W96" s="8"/>
      <c r="X96" s="8"/>
      <c r="Y96" s="78"/>
      <c r="Z96" s="18"/>
      <c r="AA96" s="18"/>
      <c r="AB96" s="18"/>
      <c r="AC96" s="18"/>
    </row>
    <row r="97" spans="1:29" ht="15.6">
      <c r="A97" s="4"/>
      <c r="B97" s="52" t="s">
        <v>241</v>
      </c>
      <c r="C97" s="8"/>
      <c r="D97" s="8"/>
      <c r="E97" s="8"/>
      <c r="F97" s="13">
        <v>473.5</v>
      </c>
      <c r="G97" s="13"/>
      <c r="H97" s="13"/>
      <c r="I97" s="13">
        <v>308.8</v>
      </c>
      <c r="J97" s="13"/>
      <c r="K97" s="13"/>
      <c r="L97" s="13"/>
      <c r="M97" s="12"/>
      <c r="N97" s="13"/>
      <c r="O97" s="13"/>
      <c r="P97" s="13"/>
      <c r="Q97" s="12"/>
      <c r="R97" s="13"/>
      <c r="S97" s="71">
        <v>280</v>
      </c>
      <c r="T97" s="72">
        <f t="shared" si="39"/>
        <v>280</v>
      </c>
      <c r="U97" s="12">
        <v>40</v>
      </c>
      <c r="V97" s="12"/>
      <c r="W97" s="8"/>
      <c r="X97" s="8"/>
      <c r="Y97" s="78"/>
      <c r="Z97" s="18">
        <v>60</v>
      </c>
      <c r="AA97" s="18">
        <v>110</v>
      </c>
      <c r="AB97" s="18"/>
      <c r="AC97" s="18">
        <v>70</v>
      </c>
    </row>
    <row r="98" spans="1:29" ht="15.6">
      <c r="A98" s="4"/>
      <c r="B98" s="52" t="s">
        <v>242</v>
      </c>
      <c r="C98" s="8"/>
      <c r="D98" s="8"/>
      <c r="E98" s="8"/>
      <c r="F98" s="13"/>
      <c r="G98" s="13"/>
      <c r="H98" s="13"/>
      <c r="I98" s="13">
        <v>0</v>
      </c>
      <c r="J98" s="13"/>
      <c r="K98" s="13"/>
      <c r="L98" s="13"/>
      <c r="M98" s="12"/>
      <c r="N98" s="13"/>
      <c r="O98" s="13"/>
      <c r="P98" s="13"/>
      <c r="Q98" s="12"/>
      <c r="R98" s="13"/>
      <c r="S98" s="84"/>
      <c r="T98" s="50">
        <f t="shared" si="39"/>
        <v>0</v>
      </c>
      <c r="U98" s="12"/>
      <c r="V98" s="12"/>
      <c r="W98" s="8"/>
      <c r="X98" s="8"/>
      <c r="Y98" s="78"/>
      <c r="Z98" s="18"/>
      <c r="AA98" s="18"/>
      <c r="AB98" s="18"/>
      <c r="AC98" s="18"/>
    </row>
    <row r="99" spans="1:29" ht="15.6">
      <c r="A99" s="4"/>
      <c r="B99" s="52" t="s">
        <v>243</v>
      </c>
      <c r="C99" s="8"/>
      <c r="D99" s="8"/>
      <c r="E99" s="8"/>
      <c r="F99" s="13">
        <v>87</v>
      </c>
      <c r="G99" s="13"/>
      <c r="H99" s="13"/>
      <c r="I99" s="13">
        <v>80</v>
      </c>
      <c r="J99" s="13"/>
      <c r="K99" s="13"/>
      <c r="L99" s="13"/>
      <c r="M99" s="12"/>
      <c r="N99" s="13"/>
      <c r="O99" s="13"/>
      <c r="P99" s="13"/>
      <c r="Q99" s="12"/>
      <c r="R99" s="13"/>
      <c r="S99" s="71">
        <v>80</v>
      </c>
      <c r="T99" s="72">
        <f t="shared" si="39"/>
        <v>80</v>
      </c>
      <c r="U99" s="12">
        <v>80</v>
      </c>
      <c r="V99" s="12"/>
      <c r="W99" s="8"/>
      <c r="X99" s="8"/>
      <c r="Y99" s="78"/>
      <c r="Z99" s="18"/>
      <c r="AA99" s="18"/>
      <c r="AB99" s="18"/>
      <c r="AC99" s="18"/>
    </row>
    <row r="100" spans="1:29" ht="15.6">
      <c r="A100" s="4"/>
      <c r="B100" s="52" t="s">
        <v>244</v>
      </c>
      <c r="C100" s="8"/>
      <c r="D100" s="8"/>
      <c r="E100" s="8"/>
      <c r="F100" s="13">
        <v>344</v>
      </c>
      <c r="G100" s="13"/>
      <c r="H100" s="13"/>
      <c r="I100" s="13">
        <v>360</v>
      </c>
      <c r="J100" s="13"/>
      <c r="K100" s="13"/>
      <c r="L100" s="13"/>
      <c r="M100" s="12"/>
      <c r="N100" s="13"/>
      <c r="O100" s="13"/>
      <c r="P100" s="13"/>
      <c r="Q100" s="12"/>
      <c r="R100" s="13"/>
      <c r="S100" s="71">
        <v>360</v>
      </c>
      <c r="T100" s="72">
        <f t="shared" si="39"/>
        <v>360</v>
      </c>
      <c r="U100" s="12">
        <v>360</v>
      </c>
      <c r="V100" s="12"/>
      <c r="W100" s="8"/>
      <c r="X100" s="8"/>
      <c r="Y100" s="78"/>
      <c r="Z100" s="18"/>
      <c r="AA100" s="18"/>
      <c r="AB100" s="18"/>
      <c r="AC100" s="18"/>
    </row>
    <row r="101" spans="1:29" ht="15.6">
      <c r="A101" s="4"/>
      <c r="B101" s="55"/>
      <c r="C101" s="8"/>
      <c r="D101" s="8"/>
      <c r="E101" s="8"/>
      <c r="F101" s="13"/>
      <c r="G101" s="13"/>
      <c r="H101" s="13"/>
      <c r="I101" s="13">
        <v>0</v>
      </c>
      <c r="J101" s="13"/>
      <c r="K101" s="13"/>
      <c r="L101" s="13"/>
      <c r="M101" s="12"/>
      <c r="N101" s="13"/>
      <c r="O101" s="13"/>
      <c r="P101" s="13"/>
      <c r="Q101" s="12"/>
      <c r="R101" s="13"/>
      <c r="S101" s="84"/>
      <c r="T101" s="50">
        <f t="shared" si="39"/>
        <v>0</v>
      </c>
      <c r="U101" s="12"/>
      <c r="V101" s="12"/>
      <c r="W101" s="8"/>
      <c r="X101" s="8"/>
      <c r="Y101" s="78"/>
      <c r="Z101" s="18"/>
      <c r="AA101" s="18"/>
      <c r="AB101" s="18"/>
      <c r="AC101" s="18"/>
    </row>
    <row r="102" spans="1:29" ht="15.6">
      <c r="A102" s="4"/>
      <c r="B102" s="52" t="s">
        <v>282</v>
      </c>
      <c r="C102" s="8"/>
      <c r="D102" s="8"/>
      <c r="E102" s="8"/>
      <c r="F102" s="13">
        <v>243</v>
      </c>
      <c r="G102" s="13"/>
      <c r="H102" s="13"/>
      <c r="I102" s="13">
        <v>0</v>
      </c>
      <c r="J102" s="13"/>
      <c r="K102" s="13"/>
      <c r="L102" s="13"/>
      <c r="M102" s="12"/>
      <c r="N102" s="13"/>
      <c r="O102" s="13"/>
      <c r="P102" s="13"/>
      <c r="Q102" s="12"/>
      <c r="R102" s="13"/>
      <c r="S102" s="71">
        <v>600</v>
      </c>
      <c r="T102" s="72">
        <f t="shared" si="39"/>
        <v>600</v>
      </c>
      <c r="U102" s="12"/>
      <c r="V102" s="12"/>
      <c r="W102" s="8"/>
      <c r="X102" s="8"/>
      <c r="Y102" s="78"/>
      <c r="Z102" s="18"/>
      <c r="AA102" s="18">
        <v>600</v>
      </c>
      <c r="AB102" s="18"/>
      <c r="AC102" s="18"/>
    </row>
    <row r="103" spans="1:29" ht="26.4">
      <c r="A103" s="4"/>
      <c r="B103" s="52" t="s">
        <v>247</v>
      </c>
      <c r="C103" s="8"/>
      <c r="D103" s="8"/>
      <c r="E103" s="8"/>
      <c r="F103" s="13">
        <v>34</v>
      </c>
      <c r="G103" s="13"/>
      <c r="H103" s="13"/>
      <c r="I103" s="13">
        <v>20</v>
      </c>
      <c r="J103" s="13"/>
      <c r="K103" s="13"/>
      <c r="L103" s="13"/>
      <c r="M103" s="12"/>
      <c r="N103" s="13"/>
      <c r="O103" s="13"/>
      <c r="P103" s="13"/>
      <c r="Q103" s="12"/>
      <c r="R103" s="13"/>
      <c r="S103" s="71">
        <v>20</v>
      </c>
      <c r="T103" s="72">
        <f t="shared" si="39"/>
        <v>20</v>
      </c>
      <c r="U103" s="12">
        <v>20</v>
      </c>
      <c r="V103" s="12"/>
      <c r="W103" s="8"/>
      <c r="X103" s="8"/>
      <c r="Y103" s="78"/>
      <c r="Z103" s="18"/>
      <c r="AA103" s="18"/>
      <c r="AB103" s="18"/>
      <c r="AC103" s="18"/>
    </row>
    <row r="104" spans="1:29" ht="62.4">
      <c r="A104" s="4"/>
      <c r="B104" s="56" t="s">
        <v>248</v>
      </c>
      <c r="C104" s="8"/>
      <c r="D104" s="8"/>
      <c r="E104" s="8"/>
      <c r="F104" s="13">
        <v>5</v>
      </c>
      <c r="G104" s="13"/>
      <c r="H104" s="13"/>
      <c r="I104" s="13">
        <v>30</v>
      </c>
      <c r="J104" s="13"/>
      <c r="K104" s="13"/>
      <c r="L104" s="13"/>
      <c r="M104" s="12"/>
      <c r="N104" s="13"/>
      <c r="O104" s="13"/>
      <c r="P104" s="13"/>
      <c r="Q104" s="12"/>
      <c r="R104" s="13"/>
      <c r="S104" s="71">
        <v>30</v>
      </c>
      <c r="T104" s="72">
        <f t="shared" si="39"/>
        <v>30</v>
      </c>
      <c r="U104" s="12">
        <v>30</v>
      </c>
      <c r="V104" s="12"/>
      <c r="W104" s="8"/>
      <c r="X104" s="8"/>
      <c r="Y104" s="78"/>
      <c r="Z104" s="18"/>
      <c r="AA104" s="18"/>
      <c r="AB104" s="18"/>
      <c r="AC104" s="18"/>
    </row>
    <row r="105" spans="1:29" ht="26.4">
      <c r="A105" s="4"/>
      <c r="B105" s="52" t="s">
        <v>249</v>
      </c>
      <c r="C105" s="8"/>
      <c r="D105" s="8"/>
      <c r="E105" s="8"/>
      <c r="F105" s="13">
        <v>53</v>
      </c>
      <c r="G105" s="13"/>
      <c r="H105" s="13"/>
      <c r="I105" s="13">
        <v>20</v>
      </c>
      <c r="J105" s="13"/>
      <c r="K105" s="13"/>
      <c r="L105" s="13"/>
      <c r="M105" s="12"/>
      <c r="N105" s="13"/>
      <c r="O105" s="13"/>
      <c r="P105" s="13"/>
      <c r="Q105" s="12"/>
      <c r="R105" s="13"/>
      <c r="S105" s="71">
        <v>20</v>
      </c>
      <c r="T105" s="72">
        <f t="shared" si="39"/>
        <v>20</v>
      </c>
      <c r="U105" s="12">
        <v>11</v>
      </c>
      <c r="V105" s="12">
        <v>2</v>
      </c>
      <c r="W105" s="8"/>
      <c r="X105" s="8"/>
      <c r="Y105" s="78"/>
      <c r="Z105" s="18">
        <v>2</v>
      </c>
      <c r="AA105" s="18">
        <v>5</v>
      </c>
      <c r="AB105" s="18"/>
      <c r="AC105" s="18"/>
    </row>
    <row r="106" spans="1:29" ht="15.6">
      <c r="A106" s="57"/>
      <c r="B106" s="52" t="s">
        <v>250</v>
      </c>
      <c r="C106" s="58"/>
      <c r="D106" s="8"/>
      <c r="E106" s="8"/>
      <c r="F106" s="13">
        <v>44</v>
      </c>
      <c r="G106" s="13"/>
      <c r="H106" s="13"/>
      <c r="I106" s="13">
        <v>22</v>
      </c>
      <c r="J106" s="13"/>
      <c r="K106" s="13"/>
      <c r="L106" s="13"/>
      <c r="M106" s="12"/>
      <c r="N106" s="13"/>
      <c r="O106" s="13"/>
      <c r="P106" s="13"/>
      <c r="Q106" s="12"/>
      <c r="R106" s="13"/>
      <c r="S106" s="71">
        <v>10</v>
      </c>
      <c r="T106" s="72">
        <f t="shared" si="39"/>
        <v>10</v>
      </c>
      <c r="U106" s="12">
        <v>1</v>
      </c>
      <c r="V106" s="12"/>
      <c r="W106" s="8"/>
      <c r="X106" s="8"/>
      <c r="Y106" s="78"/>
      <c r="Z106" s="18">
        <v>9</v>
      </c>
      <c r="AA106" s="18"/>
      <c r="AB106" s="18"/>
      <c r="AC106" s="18"/>
    </row>
    <row r="107" spans="1:29" ht="78">
      <c r="A107" s="57"/>
      <c r="B107" s="56" t="s">
        <v>251</v>
      </c>
      <c r="C107" s="58"/>
      <c r="D107" s="8"/>
      <c r="E107" s="8"/>
      <c r="F107" s="13">
        <v>99</v>
      </c>
      <c r="G107" s="13"/>
      <c r="H107" s="13"/>
      <c r="I107" s="13">
        <v>30</v>
      </c>
      <c r="J107" s="13"/>
      <c r="K107" s="13"/>
      <c r="L107" s="13"/>
      <c r="M107" s="12"/>
      <c r="N107" s="13"/>
      <c r="O107" s="13"/>
      <c r="P107" s="13"/>
      <c r="Q107" s="12"/>
      <c r="R107" s="13"/>
      <c r="S107" s="71">
        <v>36</v>
      </c>
      <c r="T107" s="72">
        <f t="shared" si="39"/>
        <v>36</v>
      </c>
      <c r="U107" s="12">
        <v>36</v>
      </c>
      <c r="V107" s="12"/>
      <c r="W107" s="8"/>
      <c r="X107" s="8"/>
      <c r="Y107" s="78"/>
      <c r="Z107" s="18"/>
      <c r="AA107" s="18"/>
      <c r="AB107" s="18"/>
      <c r="AC107" s="18"/>
    </row>
    <row r="108" spans="1:29" ht="31.2">
      <c r="A108" s="57"/>
      <c r="B108" s="59" t="s">
        <v>252</v>
      </c>
      <c r="C108" s="58"/>
      <c r="D108" s="8"/>
      <c r="E108" s="8"/>
      <c r="F108" s="13">
        <v>208</v>
      </c>
      <c r="G108" s="13"/>
      <c r="H108" s="13"/>
      <c r="I108" s="13">
        <v>418.4</v>
      </c>
      <c r="J108" s="13"/>
      <c r="K108" s="13"/>
      <c r="L108" s="13"/>
      <c r="M108" s="12"/>
      <c r="N108" s="13"/>
      <c r="O108" s="13"/>
      <c r="P108" s="13"/>
      <c r="Q108" s="12"/>
      <c r="R108" s="13"/>
      <c r="S108" s="84">
        <v>0</v>
      </c>
      <c r="T108" s="50">
        <f t="shared" si="39"/>
        <v>0</v>
      </c>
      <c r="U108" s="12"/>
      <c r="V108" s="12"/>
      <c r="W108" s="8"/>
      <c r="X108" s="8"/>
      <c r="Y108" s="78"/>
      <c r="Z108" s="18"/>
      <c r="AA108" s="18"/>
      <c r="AB108" s="18"/>
      <c r="AC108" s="18"/>
    </row>
    <row r="109" spans="1:29" ht="15.6">
      <c r="A109" s="57"/>
      <c r="B109" s="52" t="s">
        <v>253</v>
      </c>
      <c r="C109" s="58"/>
      <c r="D109" s="8"/>
      <c r="E109" s="8"/>
      <c r="F109" s="13">
        <v>34</v>
      </c>
      <c r="G109" s="13"/>
      <c r="H109" s="13"/>
      <c r="I109" s="13">
        <v>350</v>
      </c>
      <c r="J109" s="13"/>
      <c r="K109" s="13"/>
      <c r="L109" s="13"/>
      <c r="M109" s="12"/>
      <c r="N109" s="13"/>
      <c r="O109" s="13"/>
      <c r="P109" s="13"/>
      <c r="Q109" s="12"/>
      <c r="R109" s="13"/>
      <c r="S109" s="71">
        <v>350</v>
      </c>
      <c r="T109" s="72">
        <f t="shared" si="39"/>
        <v>350</v>
      </c>
      <c r="U109" s="12">
        <v>350</v>
      </c>
      <c r="V109" s="12"/>
      <c r="W109" s="8"/>
      <c r="X109" s="8"/>
      <c r="Y109" s="78"/>
      <c r="Z109" s="18"/>
      <c r="AA109" s="18"/>
      <c r="AB109" s="18"/>
      <c r="AC109" s="18"/>
    </row>
    <row r="110" spans="1:29" ht="15.6">
      <c r="A110" s="57"/>
      <c r="B110" s="52" t="s">
        <v>254</v>
      </c>
      <c r="C110" s="58"/>
      <c r="D110" s="8"/>
      <c r="E110" s="8"/>
      <c r="F110" s="13"/>
      <c r="G110" s="13"/>
      <c r="H110" s="13"/>
      <c r="I110" s="13"/>
      <c r="J110" s="13"/>
      <c r="K110" s="13"/>
      <c r="L110" s="13"/>
      <c r="M110" s="12"/>
      <c r="N110" s="13"/>
      <c r="O110" s="13"/>
      <c r="P110" s="13"/>
      <c r="Q110" s="12"/>
      <c r="R110" s="13"/>
      <c r="S110" s="84"/>
      <c r="T110" s="50">
        <f t="shared" si="39"/>
        <v>0</v>
      </c>
      <c r="U110" s="12"/>
      <c r="V110" s="12"/>
      <c r="W110" s="8"/>
      <c r="X110" s="8"/>
      <c r="Y110" s="78"/>
      <c r="Z110" s="18"/>
      <c r="AA110" s="18"/>
      <c r="AB110" s="18"/>
      <c r="AC110" s="18"/>
    </row>
    <row r="111" spans="1:29" ht="15.6">
      <c r="A111" s="57"/>
      <c r="B111" s="52" t="s">
        <v>266</v>
      </c>
      <c r="C111" s="58"/>
      <c r="D111" s="8"/>
      <c r="E111" s="8"/>
      <c r="F111" s="13">
        <v>129</v>
      </c>
      <c r="G111" s="13"/>
      <c r="H111" s="13"/>
      <c r="I111" s="13"/>
      <c r="J111" s="13"/>
      <c r="K111" s="13"/>
      <c r="L111" s="13"/>
      <c r="M111" s="12"/>
      <c r="N111" s="13"/>
      <c r="O111" s="13"/>
      <c r="P111" s="13"/>
      <c r="Q111" s="12"/>
      <c r="R111" s="13"/>
      <c r="S111" s="84"/>
      <c r="T111" s="50">
        <f t="shared" si="39"/>
        <v>0</v>
      </c>
      <c r="U111" s="12"/>
      <c r="V111" s="12"/>
      <c r="W111" s="8"/>
      <c r="X111" s="8"/>
      <c r="Y111" s="78"/>
      <c r="Z111" s="18"/>
      <c r="AA111" s="18"/>
      <c r="AB111" s="18"/>
      <c r="AC111" s="18"/>
    </row>
    <row r="112" spans="1:29" ht="15.6">
      <c r="A112" s="57"/>
      <c r="B112" s="52" t="s">
        <v>265</v>
      </c>
      <c r="C112" s="58"/>
      <c r="D112" s="8"/>
      <c r="E112" s="8"/>
      <c r="F112" s="13">
        <v>98</v>
      </c>
      <c r="G112" s="13"/>
      <c r="H112" s="13"/>
      <c r="I112" s="13"/>
      <c r="J112" s="13"/>
      <c r="K112" s="13"/>
      <c r="L112" s="13"/>
      <c r="M112" s="12"/>
      <c r="N112" s="13"/>
      <c r="O112" s="13"/>
      <c r="P112" s="13"/>
      <c r="Q112" s="12"/>
      <c r="R112" s="13"/>
      <c r="S112" s="84">
        <v>0</v>
      </c>
      <c r="T112" s="50">
        <f t="shared" si="39"/>
        <v>0</v>
      </c>
      <c r="U112" s="12"/>
      <c r="V112" s="12"/>
      <c r="W112" s="8"/>
      <c r="X112" s="8"/>
      <c r="Y112" s="78"/>
      <c r="Z112" s="18"/>
      <c r="AA112" s="18"/>
      <c r="AB112" s="18"/>
      <c r="AC112" s="18"/>
    </row>
    <row r="113" spans="1:29" ht="15.6">
      <c r="A113" s="57"/>
      <c r="B113" s="52" t="s">
        <v>255</v>
      </c>
      <c r="C113" s="58"/>
      <c r="D113" s="8"/>
      <c r="E113" s="8"/>
      <c r="F113" s="13"/>
      <c r="G113" s="13"/>
      <c r="H113" s="13"/>
      <c r="I113" s="13">
        <v>50</v>
      </c>
      <c r="J113" s="13"/>
      <c r="K113" s="13"/>
      <c r="L113" s="13"/>
      <c r="M113" s="12"/>
      <c r="N113" s="13"/>
      <c r="O113" s="13"/>
      <c r="P113" s="13"/>
      <c r="Q113" s="12"/>
      <c r="R113" s="13"/>
      <c r="S113" s="71">
        <v>50</v>
      </c>
      <c r="T113" s="72">
        <f t="shared" si="39"/>
        <v>50</v>
      </c>
      <c r="U113" s="12"/>
      <c r="V113" s="12"/>
      <c r="W113" s="8"/>
      <c r="X113" s="8"/>
      <c r="Y113" s="78"/>
      <c r="Z113" s="18"/>
      <c r="AA113" s="18">
        <v>50</v>
      </c>
      <c r="AB113" s="18"/>
      <c r="AC113" s="18"/>
    </row>
    <row r="114" spans="1:29" ht="15.6">
      <c r="A114" s="57"/>
      <c r="B114" s="53" t="s">
        <v>256</v>
      </c>
      <c r="C114" s="58"/>
      <c r="D114" s="8"/>
      <c r="E114" s="8"/>
      <c r="F114" s="13">
        <v>11</v>
      </c>
      <c r="G114" s="13"/>
      <c r="H114" s="13"/>
      <c r="I114" s="13">
        <v>10</v>
      </c>
      <c r="J114" s="13"/>
      <c r="K114" s="13"/>
      <c r="L114" s="13"/>
      <c r="M114" s="12"/>
      <c r="N114" s="13"/>
      <c r="O114" s="13"/>
      <c r="P114" s="13"/>
      <c r="Q114" s="12"/>
      <c r="R114" s="13"/>
      <c r="S114" s="71">
        <v>50</v>
      </c>
      <c r="T114" s="72">
        <f t="shared" si="39"/>
        <v>50</v>
      </c>
      <c r="U114" s="12">
        <v>50</v>
      </c>
      <c r="V114" s="12"/>
      <c r="W114" s="8"/>
      <c r="X114" s="8"/>
      <c r="Y114" s="78"/>
      <c r="Z114" s="18"/>
      <c r="AA114" s="18"/>
      <c r="AB114" s="18"/>
      <c r="AC114" s="18"/>
    </row>
    <row r="115" spans="1:29" ht="66">
      <c r="A115" s="4"/>
      <c r="B115" s="52" t="s">
        <v>257</v>
      </c>
      <c r="C115" s="8"/>
      <c r="D115" s="8"/>
      <c r="E115" s="8"/>
      <c r="F115" s="13">
        <v>28</v>
      </c>
      <c r="G115" s="13"/>
      <c r="H115" s="13"/>
      <c r="I115" s="13">
        <v>50</v>
      </c>
      <c r="J115" s="13"/>
      <c r="K115" s="13"/>
      <c r="L115" s="13"/>
      <c r="M115" s="12"/>
      <c r="N115" s="13"/>
      <c r="O115" s="13"/>
      <c r="P115" s="13"/>
      <c r="Q115" s="12"/>
      <c r="R115" s="13"/>
      <c r="S115" s="71">
        <v>50</v>
      </c>
      <c r="T115" s="72">
        <f t="shared" si="39"/>
        <v>50</v>
      </c>
      <c r="U115" s="12">
        <v>50</v>
      </c>
      <c r="V115" s="12"/>
      <c r="W115" s="8"/>
      <c r="X115" s="8"/>
      <c r="Y115" s="78"/>
      <c r="Z115" s="18"/>
      <c r="AA115" s="18"/>
      <c r="AB115" s="18"/>
      <c r="AC115" s="18"/>
    </row>
    <row r="116" spans="1:29" ht="26.4">
      <c r="A116" s="4"/>
      <c r="B116" s="48" t="s">
        <v>267</v>
      </c>
      <c r="C116" s="8"/>
      <c r="D116" s="8"/>
      <c r="E116" s="8"/>
      <c r="F116" s="13">
        <v>54</v>
      </c>
      <c r="G116" s="13"/>
      <c r="H116" s="13"/>
      <c r="I116" s="13"/>
      <c r="J116" s="13"/>
      <c r="K116" s="13"/>
      <c r="L116" s="13"/>
      <c r="M116" s="12"/>
      <c r="N116" s="13"/>
      <c r="O116" s="13"/>
      <c r="P116" s="13"/>
      <c r="Q116" s="12"/>
      <c r="R116" s="13"/>
      <c r="S116" s="84"/>
      <c r="T116" s="50">
        <f t="shared" si="39"/>
        <v>0</v>
      </c>
      <c r="U116" s="12"/>
      <c r="V116" s="12"/>
      <c r="W116" s="8"/>
      <c r="X116" s="8"/>
      <c r="Y116" s="78"/>
      <c r="Z116" s="18"/>
      <c r="AA116" s="18"/>
      <c r="AB116" s="18"/>
      <c r="AC116" s="18"/>
    </row>
    <row r="117" spans="1:29">
      <c r="A117" s="4"/>
      <c r="B117" s="5"/>
      <c r="C117" s="8"/>
      <c r="D117" s="8"/>
      <c r="E117" s="8"/>
      <c r="F117" s="13"/>
      <c r="G117" s="13"/>
      <c r="H117" s="13"/>
      <c r="I117" s="13"/>
      <c r="J117" s="13"/>
      <c r="K117" s="13"/>
      <c r="L117" s="13"/>
      <c r="M117" s="12"/>
      <c r="N117" s="13"/>
      <c r="O117" s="13"/>
      <c r="P117" s="13"/>
      <c r="Q117" s="12"/>
      <c r="R117" s="13"/>
      <c r="S117" s="13"/>
      <c r="T117" s="50">
        <f t="shared" si="39"/>
        <v>0</v>
      </c>
      <c r="U117" s="12"/>
      <c r="V117" s="12"/>
      <c r="W117" s="8"/>
      <c r="X117" s="8"/>
      <c r="Y117" s="78"/>
      <c r="Z117" s="18"/>
      <c r="AA117" s="18"/>
      <c r="AB117" s="18"/>
      <c r="AC117" s="18"/>
    </row>
    <row r="118" spans="1:29" ht="26.4">
      <c r="A118" s="26" t="s">
        <v>165</v>
      </c>
      <c r="B118" s="27" t="s">
        <v>166</v>
      </c>
      <c r="C118" s="28">
        <v>0</v>
      </c>
      <c r="D118" s="28">
        <v>0</v>
      </c>
      <c r="E118" s="28">
        <v>0</v>
      </c>
      <c r="F118" s="29">
        <v>85</v>
      </c>
      <c r="G118" s="29">
        <v>0</v>
      </c>
      <c r="H118" s="29">
        <v>0</v>
      </c>
      <c r="I118" s="29">
        <v>0</v>
      </c>
      <c r="J118" s="29">
        <v>68.2</v>
      </c>
      <c r="K118" s="29">
        <v>63.8</v>
      </c>
      <c r="L118" s="29">
        <v>85</v>
      </c>
      <c r="M118" s="29">
        <f t="shared" si="4"/>
        <v>16.799999999999997</v>
      </c>
      <c r="N118" s="29">
        <v>0</v>
      </c>
      <c r="O118" s="29">
        <v>-39.299999999999997</v>
      </c>
      <c r="P118" s="29">
        <v>0</v>
      </c>
      <c r="Q118" s="29">
        <f t="shared" si="5"/>
        <v>0</v>
      </c>
      <c r="R118" s="29">
        <v>85</v>
      </c>
      <c r="S118" s="36">
        <v>85</v>
      </c>
      <c r="T118" s="36">
        <f t="shared" ref="T118:T119" si="40">U118+V118+Z118+AA118+AB118+AC118</f>
        <v>85</v>
      </c>
      <c r="U118" s="29">
        <v>18</v>
      </c>
      <c r="V118" s="29"/>
      <c r="W118" s="8">
        <v>0</v>
      </c>
      <c r="X118" s="8">
        <v>-43.3</v>
      </c>
      <c r="Y118" s="78">
        <v>-68.2</v>
      </c>
      <c r="Z118" s="44">
        <v>8</v>
      </c>
      <c r="AA118" s="44">
        <v>46</v>
      </c>
      <c r="AB118" s="88">
        <v>10</v>
      </c>
      <c r="AC118" s="44">
        <v>3</v>
      </c>
    </row>
    <row r="119" spans="1:29" ht="25.2" customHeight="1">
      <c r="A119" s="26" t="s">
        <v>167</v>
      </c>
      <c r="B119" s="27" t="s">
        <v>168</v>
      </c>
      <c r="C119" s="28">
        <v>0</v>
      </c>
      <c r="D119" s="28">
        <v>0</v>
      </c>
      <c r="E119" s="28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48</v>
      </c>
      <c r="K119" s="29">
        <v>48</v>
      </c>
      <c r="L119" s="29">
        <v>48</v>
      </c>
      <c r="M119" s="29">
        <f t="shared" si="4"/>
        <v>0</v>
      </c>
      <c r="N119" s="29">
        <v>0</v>
      </c>
      <c r="O119" s="29">
        <v>0</v>
      </c>
      <c r="P119" s="29">
        <v>0</v>
      </c>
      <c r="Q119" s="29" t="e">
        <f t="shared" si="5"/>
        <v>#DIV/0!</v>
      </c>
      <c r="R119" s="29">
        <v>48</v>
      </c>
      <c r="S119" s="36">
        <v>0</v>
      </c>
      <c r="T119" s="36">
        <f t="shared" si="40"/>
        <v>0</v>
      </c>
      <c r="U119" s="29"/>
      <c r="V119" s="29"/>
      <c r="W119" s="8">
        <v>0</v>
      </c>
      <c r="X119" s="8">
        <v>0</v>
      </c>
      <c r="Y119" s="78">
        <v>-48</v>
      </c>
      <c r="Z119" s="44"/>
      <c r="AA119" s="44"/>
      <c r="AB119" s="88"/>
      <c r="AC119" s="44"/>
    </row>
    <row r="120" spans="1:29" ht="26.4" hidden="1">
      <c r="A120" s="4" t="s">
        <v>169</v>
      </c>
      <c r="B120" s="5" t="s">
        <v>170</v>
      </c>
      <c r="C120" s="8">
        <v>0</v>
      </c>
      <c r="D120" s="8">
        <v>0</v>
      </c>
      <c r="E120" s="8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4">
        <f t="shared" si="4"/>
        <v>0</v>
      </c>
      <c r="N120" s="13">
        <v>0</v>
      </c>
      <c r="O120" s="13">
        <v>0</v>
      </c>
      <c r="P120" s="13">
        <v>0</v>
      </c>
      <c r="Q120" s="14" t="e">
        <f t="shared" si="5"/>
        <v>#DIV/0!</v>
      </c>
      <c r="R120" s="13">
        <v>0</v>
      </c>
      <c r="S120" s="13"/>
      <c r="T120" s="13"/>
      <c r="U120" s="12"/>
      <c r="V120" s="12"/>
      <c r="W120" s="8">
        <v>0</v>
      </c>
      <c r="X120" s="8">
        <v>0</v>
      </c>
      <c r="Y120" s="78">
        <v>0</v>
      </c>
      <c r="Z120" s="18"/>
      <c r="AA120" s="18"/>
      <c r="AB120" s="46"/>
      <c r="AC120" s="18"/>
    </row>
    <row r="121" spans="1:29" ht="52.8">
      <c r="A121" s="26" t="s">
        <v>171</v>
      </c>
      <c r="B121" s="27" t="s">
        <v>172</v>
      </c>
      <c r="C121" s="28">
        <v>0</v>
      </c>
      <c r="D121" s="28">
        <v>0</v>
      </c>
      <c r="E121" s="28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310</v>
      </c>
      <c r="M121" s="29">
        <f t="shared" si="4"/>
        <v>310</v>
      </c>
      <c r="N121" s="29">
        <v>0</v>
      </c>
      <c r="O121" s="29">
        <v>0</v>
      </c>
      <c r="P121" s="29">
        <v>0</v>
      </c>
      <c r="Q121" s="29" t="e">
        <f t="shared" si="5"/>
        <v>#DIV/0!</v>
      </c>
      <c r="R121" s="29">
        <v>930</v>
      </c>
      <c r="S121" s="29"/>
      <c r="T121" s="29"/>
      <c r="U121" s="29"/>
      <c r="V121" s="29"/>
      <c r="W121" s="8">
        <v>0</v>
      </c>
      <c r="X121" s="8">
        <v>0</v>
      </c>
      <c r="Y121" s="78">
        <v>0</v>
      </c>
      <c r="Z121" s="44"/>
      <c r="AA121" s="44"/>
      <c r="AB121" s="88"/>
      <c r="AC121" s="44"/>
    </row>
    <row r="122" spans="1:29" ht="26.4">
      <c r="A122" s="4" t="s">
        <v>173</v>
      </c>
      <c r="B122" s="5" t="s">
        <v>174</v>
      </c>
      <c r="C122" s="8">
        <v>0</v>
      </c>
      <c r="D122" s="8">
        <v>0</v>
      </c>
      <c r="E122" s="8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310</v>
      </c>
      <c r="M122" s="12">
        <f t="shared" si="4"/>
        <v>310</v>
      </c>
      <c r="N122" s="13">
        <v>0</v>
      </c>
      <c r="O122" s="13">
        <v>0</v>
      </c>
      <c r="P122" s="13">
        <v>0</v>
      </c>
      <c r="Q122" s="12" t="e">
        <f t="shared" si="5"/>
        <v>#DIV/0!</v>
      </c>
      <c r="R122" s="13">
        <v>930</v>
      </c>
      <c r="S122" s="82">
        <v>0</v>
      </c>
      <c r="T122" s="82">
        <f>U122+V122+Z122+AA122+AB122+AC122</f>
        <v>0</v>
      </c>
      <c r="U122" s="12"/>
      <c r="V122" s="12"/>
      <c r="W122" s="8">
        <v>0</v>
      </c>
      <c r="X122" s="8">
        <v>0</v>
      </c>
      <c r="Y122" s="78">
        <v>0</v>
      </c>
      <c r="Z122" s="18"/>
      <c r="AA122" s="18"/>
      <c r="AB122" s="46"/>
      <c r="AC122" s="18"/>
    </row>
    <row r="123" spans="1:29" hidden="1">
      <c r="A123" s="4" t="s">
        <v>175</v>
      </c>
      <c r="B123" s="5" t="s">
        <v>176</v>
      </c>
      <c r="C123" s="8">
        <v>0</v>
      </c>
      <c r="D123" s="8">
        <v>0</v>
      </c>
      <c r="E123" s="8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4">
        <f t="shared" si="4"/>
        <v>0</v>
      </c>
      <c r="N123" s="13">
        <v>0</v>
      </c>
      <c r="O123" s="13">
        <v>0</v>
      </c>
      <c r="P123" s="13">
        <v>0</v>
      </c>
      <c r="Q123" s="14" t="e">
        <f t="shared" si="5"/>
        <v>#DIV/0!</v>
      </c>
      <c r="R123" s="13">
        <v>0</v>
      </c>
      <c r="S123" s="13"/>
      <c r="T123" s="13"/>
      <c r="U123" s="12"/>
      <c r="V123" s="12"/>
      <c r="W123" s="8">
        <v>0</v>
      </c>
      <c r="X123" s="8">
        <v>0</v>
      </c>
      <c r="Y123" s="78">
        <v>0</v>
      </c>
      <c r="Z123" s="18"/>
      <c r="AA123" s="18"/>
      <c r="AB123" s="46"/>
      <c r="AC123" s="18"/>
    </row>
    <row r="124" spans="1:29" ht="26.4" hidden="1">
      <c r="A124" s="4" t="s">
        <v>177</v>
      </c>
      <c r="B124" s="5" t="s">
        <v>178</v>
      </c>
      <c r="C124" s="8">
        <v>0</v>
      </c>
      <c r="D124" s="8">
        <v>0</v>
      </c>
      <c r="E124" s="8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4">
        <f t="shared" si="4"/>
        <v>0</v>
      </c>
      <c r="N124" s="13">
        <v>0</v>
      </c>
      <c r="O124" s="13">
        <v>0</v>
      </c>
      <c r="P124" s="13">
        <v>0</v>
      </c>
      <c r="Q124" s="14" t="e">
        <f t="shared" si="5"/>
        <v>#DIV/0!</v>
      </c>
      <c r="R124" s="13">
        <v>0</v>
      </c>
      <c r="S124" s="13"/>
      <c r="T124" s="13"/>
      <c r="U124" s="12"/>
      <c r="V124" s="12"/>
      <c r="W124" s="8">
        <v>0</v>
      </c>
      <c r="X124" s="8">
        <v>0</v>
      </c>
      <c r="Y124" s="78">
        <v>0</v>
      </c>
      <c r="Z124" s="18"/>
      <c r="AA124" s="18"/>
      <c r="AB124" s="46"/>
      <c r="AC124" s="18"/>
    </row>
    <row r="125" spans="1:29" ht="26.4">
      <c r="A125" s="26" t="s">
        <v>179</v>
      </c>
      <c r="B125" s="27" t="s">
        <v>180</v>
      </c>
      <c r="C125" s="28">
        <v>720.6</v>
      </c>
      <c r="D125" s="28">
        <v>720.6</v>
      </c>
      <c r="E125" s="28">
        <v>740.2</v>
      </c>
      <c r="F125" s="29">
        <v>724.9</v>
      </c>
      <c r="G125" s="29">
        <v>4.3</v>
      </c>
      <c r="H125" s="29">
        <v>540.5</v>
      </c>
      <c r="I125" s="29">
        <v>529.79999999999995</v>
      </c>
      <c r="J125" s="29">
        <v>794.3</v>
      </c>
      <c r="K125" s="29">
        <v>480.4</v>
      </c>
      <c r="L125" s="15">
        <v>575.29999999999995</v>
      </c>
      <c r="M125" s="14">
        <f t="shared" si="4"/>
        <v>-219</v>
      </c>
      <c r="N125" s="13">
        <v>0</v>
      </c>
      <c r="O125" s="13">
        <v>0</v>
      </c>
      <c r="P125" s="13">
        <v>73.099999999999994</v>
      </c>
      <c r="Q125" s="14">
        <f t="shared" si="5"/>
        <v>73.085942888674296</v>
      </c>
      <c r="R125" s="15">
        <v>575.29999999999995</v>
      </c>
      <c r="S125" s="36">
        <v>485</v>
      </c>
      <c r="T125" s="36">
        <f>U125+V125+Z125+AA125+AB125+AC125</f>
        <v>485</v>
      </c>
      <c r="U125" s="29">
        <f>U126</f>
        <v>360</v>
      </c>
      <c r="V125" s="29">
        <f t="shared" ref="V125:AC125" si="41">V126</f>
        <v>125</v>
      </c>
      <c r="W125" s="29">
        <f t="shared" si="41"/>
        <v>0</v>
      </c>
      <c r="X125" s="29">
        <f t="shared" si="41"/>
        <v>0</v>
      </c>
      <c r="Y125" s="29">
        <f t="shared" si="41"/>
        <v>0</v>
      </c>
      <c r="Z125" s="29">
        <f t="shared" si="41"/>
        <v>0</v>
      </c>
      <c r="AA125" s="29">
        <f t="shared" si="41"/>
        <v>0</v>
      </c>
      <c r="AB125" s="29">
        <f t="shared" si="41"/>
        <v>0</v>
      </c>
      <c r="AC125" s="29">
        <f t="shared" si="41"/>
        <v>0</v>
      </c>
    </row>
    <row r="126" spans="1:29">
      <c r="A126" s="66"/>
      <c r="B126" s="69" t="s">
        <v>214</v>
      </c>
      <c r="C126" s="64"/>
      <c r="D126" s="64"/>
      <c r="E126" s="64"/>
      <c r="F126" s="65">
        <f>F127+F128+F129+F130+F131+F132</f>
        <v>724.9</v>
      </c>
      <c r="G126" s="65"/>
      <c r="H126" s="65"/>
      <c r="I126" s="65">
        <f t="shared" ref="I126:L126" si="42">I127+I128+I129+I130+I131+I132</f>
        <v>529.79999999999995</v>
      </c>
      <c r="J126" s="65">
        <f t="shared" si="42"/>
        <v>0</v>
      </c>
      <c r="K126" s="65">
        <f t="shared" si="42"/>
        <v>0</v>
      </c>
      <c r="L126" s="65">
        <f t="shared" si="42"/>
        <v>0</v>
      </c>
      <c r="M126" s="68"/>
      <c r="N126" s="67"/>
      <c r="O126" s="67"/>
      <c r="P126" s="67"/>
      <c r="Q126" s="68"/>
      <c r="R126" s="65">
        <f t="shared" ref="R126:S126" si="43">R127+R128+R129+R130+R131+R132</f>
        <v>0</v>
      </c>
      <c r="S126" s="65">
        <f t="shared" si="43"/>
        <v>485</v>
      </c>
      <c r="T126" s="65">
        <f>U126+V126+Z126+AA126+AB126+AC126</f>
        <v>485</v>
      </c>
      <c r="U126" s="65">
        <f>U127+U128+U129+U130+U131+U132</f>
        <v>360</v>
      </c>
      <c r="V126" s="65">
        <f t="shared" ref="V126:AC126" si="44">V127+V128+V129+V130+V131+V132</f>
        <v>125</v>
      </c>
      <c r="W126" s="65">
        <f t="shared" si="44"/>
        <v>0</v>
      </c>
      <c r="X126" s="65">
        <f t="shared" si="44"/>
        <v>0</v>
      </c>
      <c r="Y126" s="65">
        <f t="shared" si="44"/>
        <v>0</v>
      </c>
      <c r="Z126" s="65">
        <f t="shared" si="44"/>
        <v>0</v>
      </c>
      <c r="AA126" s="65">
        <f t="shared" si="44"/>
        <v>0</v>
      </c>
      <c r="AB126" s="65">
        <f t="shared" si="44"/>
        <v>0</v>
      </c>
      <c r="AC126" s="65">
        <f t="shared" si="44"/>
        <v>0</v>
      </c>
    </row>
    <row r="127" spans="1:29" ht="105.6">
      <c r="A127" s="11"/>
      <c r="B127" s="60" t="s">
        <v>258</v>
      </c>
      <c r="C127" s="50"/>
      <c r="D127" s="50"/>
      <c r="E127" s="50"/>
      <c r="F127" s="50">
        <v>279</v>
      </c>
      <c r="G127" s="50"/>
      <c r="H127" s="50"/>
      <c r="I127" s="50">
        <v>264.8</v>
      </c>
      <c r="J127" s="50"/>
      <c r="K127" s="50"/>
      <c r="L127" s="13"/>
      <c r="M127" s="12"/>
      <c r="N127" s="13"/>
      <c r="O127" s="13"/>
      <c r="P127" s="13"/>
      <c r="Q127" s="12"/>
      <c r="R127" s="13"/>
      <c r="S127" s="35">
        <v>260</v>
      </c>
      <c r="T127" s="13">
        <f t="shared" ref="T127:T132" si="45">U127+V127+Z127+AA127+AB127+AC127</f>
        <v>260</v>
      </c>
      <c r="U127" s="50">
        <v>260</v>
      </c>
      <c r="V127" s="50"/>
      <c r="W127" s="8"/>
      <c r="X127" s="8"/>
      <c r="Y127" s="78"/>
      <c r="Z127" s="18"/>
      <c r="AA127" s="18"/>
      <c r="AB127" s="18"/>
      <c r="AC127" s="18"/>
    </row>
    <row r="128" spans="1:29" ht="17.399999999999999">
      <c r="A128" s="11"/>
      <c r="B128" s="61" t="s">
        <v>259</v>
      </c>
      <c r="C128" s="49"/>
      <c r="D128" s="49"/>
      <c r="E128" s="49"/>
      <c r="F128" s="50">
        <v>50</v>
      </c>
      <c r="G128" s="50"/>
      <c r="H128" s="50"/>
      <c r="I128" s="50">
        <v>50</v>
      </c>
      <c r="J128" s="50"/>
      <c r="K128" s="50"/>
      <c r="L128" s="13"/>
      <c r="M128" s="12"/>
      <c r="N128" s="13"/>
      <c r="O128" s="13"/>
      <c r="P128" s="13"/>
      <c r="Q128" s="12"/>
      <c r="R128" s="13"/>
      <c r="S128" s="35">
        <v>50</v>
      </c>
      <c r="T128" s="13">
        <f t="shared" si="45"/>
        <v>50</v>
      </c>
      <c r="U128" s="50">
        <v>50</v>
      </c>
      <c r="V128" s="50"/>
      <c r="W128" s="8"/>
      <c r="X128" s="8"/>
      <c r="Y128" s="78"/>
      <c r="Z128" s="18"/>
      <c r="AA128" s="18"/>
      <c r="AB128" s="46"/>
      <c r="AC128" s="18"/>
    </row>
    <row r="129" spans="1:29" ht="17.399999999999999">
      <c r="A129" s="11"/>
      <c r="B129" s="60" t="s">
        <v>260</v>
      </c>
      <c r="C129" s="49"/>
      <c r="D129" s="49"/>
      <c r="E129" s="49"/>
      <c r="F129" s="50">
        <v>140.9</v>
      </c>
      <c r="G129" s="50"/>
      <c r="H129" s="50"/>
      <c r="I129" s="50">
        <v>40</v>
      </c>
      <c r="J129" s="50"/>
      <c r="K129" s="50"/>
      <c r="L129" s="13"/>
      <c r="M129" s="12"/>
      <c r="N129" s="13"/>
      <c r="O129" s="13"/>
      <c r="P129" s="13"/>
      <c r="Q129" s="12"/>
      <c r="R129" s="13"/>
      <c r="S129" s="35">
        <v>0</v>
      </c>
      <c r="T129" s="13">
        <f t="shared" si="45"/>
        <v>0</v>
      </c>
      <c r="U129" s="50"/>
      <c r="V129" s="50"/>
      <c r="W129" s="8"/>
      <c r="X129" s="8"/>
      <c r="Y129" s="78"/>
      <c r="Z129" s="18"/>
      <c r="AA129" s="18"/>
      <c r="AB129" s="46"/>
      <c r="AC129" s="18"/>
    </row>
    <row r="130" spans="1:29" ht="17.399999999999999">
      <c r="A130" s="11"/>
      <c r="B130" s="60" t="s">
        <v>263</v>
      </c>
      <c r="C130" s="49"/>
      <c r="D130" s="49"/>
      <c r="E130" s="49"/>
      <c r="F130" s="50">
        <v>80</v>
      </c>
      <c r="G130" s="50"/>
      <c r="H130" s="50"/>
      <c r="I130" s="50">
        <v>0</v>
      </c>
      <c r="J130" s="50"/>
      <c r="K130" s="50"/>
      <c r="L130" s="13"/>
      <c r="M130" s="12"/>
      <c r="N130" s="13"/>
      <c r="O130" s="13"/>
      <c r="P130" s="13"/>
      <c r="Q130" s="12"/>
      <c r="R130" s="13"/>
      <c r="S130" s="35">
        <v>0</v>
      </c>
      <c r="T130" s="13">
        <f t="shared" si="45"/>
        <v>0</v>
      </c>
      <c r="U130" s="50"/>
      <c r="V130" s="50"/>
      <c r="W130" s="8"/>
      <c r="X130" s="8"/>
      <c r="Y130" s="78"/>
      <c r="Z130" s="18"/>
      <c r="AA130" s="18"/>
      <c r="AB130" s="46"/>
      <c r="AC130" s="18"/>
    </row>
    <row r="131" spans="1:29" ht="17.399999999999999">
      <c r="A131" s="11"/>
      <c r="B131" s="52" t="s">
        <v>261</v>
      </c>
      <c r="C131" s="49"/>
      <c r="D131" s="49"/>
      <c r="E131" s="49"/>
      <c r="F131" s="50">
        <v>50</v>
      </c>
      <c r="G131" s="50"/>
      <c r="H131" s="50"/>
      <c r="I131" s="50">
        <v>50</v>
      </c>
      <c r="J131" s="50"/>
      <c r="K131" s="50"/>
      <c r="L131" s="13"/>
      <c r="M131" s="12"/>
      <c r="N131" s="13"/>
      <c r="O131" s="13"/>
      <c r="P131" s="13"/>
      <c r="Q131" s="12"/>
      <c r="R131" s="13"/>
      <c r="S131" s="35">
        <v>50</v>
      </c>
      <c r="T131" s="13">
        <f t="shared" si="45"/>
        <v>50</v>
      </c>
      <c r="U131" s="50">
        <v>50</v>
      </c>
      <c r="V131" s="50"/>
      <c r="W131" s="8"/>
      <c r="X131" s="8"/>
      <c r="Y131" s="78"/>
      <c r="Z131" s="18"/>
      <c r="AA131" s="18"/>
      <c r="AB131" s="46"/>
      <c r="AC131" s="18"/>
    </row>
    <row r="132" spans="1:29" ht="17.399999999999999">
      <c r="A132" s="11"/>
      <c r="B132" s="62" t="s">
        <v>262</v>
      </c>
      <c r="C132" s="49"/>
      <c r="D132" s="49"/>
      <c r="E132" s="49"/>
      <c r="F132" s="50">
        <v>125</v>
      </c>
      <c r="G132" s="50"/>
      <c r="H132" s="50"/>
      <c r="I132" s="50">
        <v>125</v>
      </c>
      <c r="J132" s="50"/>
      <c r="K132" s="50"/>
      <c r="L132" s="13"/>
      <c r="M132" s="12"/>
      <c r="N132" s="13"/>
      <c r="O132" s="13"/>
      <c r="P132" s="13"/>
      <c r="Q132" s="12"/>
      <c r="R132" s="13"/>
      <c r="S132" s="35">
        <v>125</v>
      </c>
      <c r="T132" s="13">
        <f t="shared" si="45"/>
        <v>125</v>
      </c>
      <c r="U132" s="50"/>
      <c r="V132" s="50">
        <v>125</v>
      </c>
      <c r="W132" s="8"/>
      <c r="X132" s="8"/>
      <c r="Y132" s="78"/>
      <c r="Z132" s="18"/>
      <c r="AA132" s="18"/>
      <c r="AB132" s="46"/>
      <c r="AC132" s="18"/>
    </row>
    <row r="133" spans="1:29" ht="16.8" customHeight="1">
      <c r="A133" s="26" t="s">
        <v>181</v>
      </c>
      <c r="B133" s="27" t="s">
        <v>212</v>
      </c>
      <c r="C133" s="28">
        <v>423.7</v>
      </c>
      <c r="D133" s="28">
        <v>0</v>
      </c>
      <c r="E133" s="28">
        <v>0</v>
      </c>
      <c r="F133" s="29">
        <v>424.4</v>
      </c>
      <c r="G133" s="29">
        <v>-423.7</v>
      </c>
      <c r="H133" s="29">
        <v>418.9</v>
      </c>
      <c r="I133" s="29">
        <v>418.4</v>
      </c>
      <c r="J133" s="29">
        <v>418.6</v>
      </c>
      <c r="K133" s="29">
        <v>207</v>
      </c>
      <c r="L133" s="15">
        <v>418.9</v>
      </c>
      <c r="M133" s="14">
        <f t="shared" si="4"/>
        <v>0.29999999999995453</v>
      </c>
      <c r="N133" s="13">
        <v>0</v>
      </c>
      <c r="O133" s="13">
        <v>418.9</v>
      </c>
      <c r="P133" s="13">
        <v>0</v>
      </c>
      <c r="Q133" s="14">
        <f t="shared" si="5"/>
        <v>98.586239396795477</v>
      </c>
      <c r="R133" s="29">
        <v>409.9</v>
      </c>
      <c r="S133" s="36">
        <v>409.9</v>
      </c>
      <c r="T133" s="36">
        <f t="shared" ref="T133:T147" si="46">U133+V133+Z133+AA133+AB133+AC133</f>
        <v>409.9</v>
      </c>
      <c r="U133" s="29"/>
      <c r="V133" s="29"/>
      <c r="W133" s="8">
        <v>0</v>
      </c>
      <c r="X133" s="8">
        <v>409.9</v>
      </c>
      <c r="Y133" s="78">
        <v>418.9</v>
      </c>
      <c r="Z133" s="44"/>
      <c r="AA133" s="44"/>
      <c r="AB133" s="88">
        <v>409.9</v>
      </c>
      <c r="AC133" s="44"/>
    </row>
    <row r="134" spans="1:29" ht="66" hidden="1">
      <c r="A134" s="26" t="s">
        <v>182</v>
      </c>
      <c r="B134" s="27" t="s">
        <v>183</v>
      </c>
      <c r="C134" s="28">
        <v>0</v>
      </c>
      <c r="D134" s="28">
        <v>758.5</v>
      </c>
      <c r="E134" s="28">
        <v>808.6</v>
      </c>
      <c r="F134" s="29">
        <v>808.6</v>
      </c>
      <c r="G134" s="29">
        <v>808.6</v>
      </c>
      <c r="H134" s="29">
        <v>0</v>
      </c>
      <c r="I134" s="29">
        <v>0</v>
      </c>
      <c r="J134" s="29">
        <v>814.2</v>
      </c>
      <c r="K134" s="29">
        <v>749.5</v>
      </c>
      <c r="L134" s="15">
        <v>1000</v>
      </c>
      <c r="M134" s="14">
        <f t="shared" si="4"/>
        <v>185.79999999999995</v>
      </c>
      <c r="N134" s="13">
        <v>0</v>
      </c>
      <c r="O134" s="13">
        <v>0</v>
      </c>
      <c r="P134" s="13">
        <v>0</v>
      </c>
      <c r="Q134" s="14">
        <f t="shared" si="5"/>
        <v>0</v>
      </c>
      <c r="R134" s="15">
        <v>0</v>
      </c>
      <c r="S134" s="36">
        <v>0</v>
      </c>
      <c r="T134" s="36">
        <f t="shared" si="46"/>
        <v>0</v>
      </c>
      <c r="U134" s="29"/>
      <c r="V134" s="29"/>
      <c r="W134" s="8">
        <v>0</v>
      </c>
      <c r="X134" s="8">
        <v>0</v>
      </c>
      <c r="Y134" s="78">
        <v>-814.2</v>
      </c>
      <c r="Z134" s="44"/>
      <c r="AA134" s="44"/>
      <c r="AB134" s="88"/>
      <c r="AC134" s="44"/>
    </row>
    <row r="135" spans="1:29" ht="17.399999999999999" hidden="1">
      <c r="A135" s="26" t="s">
        <v>0</v>
      </c>
      <c r="B135" s="27" t="s">
        <v>184</v>
      </c>
      <c r="C135" s="28">
        <v>169052.3</v>
      </c>
      <c r="D135" s="28">
        <v>157991.79999999999</v>
      </c>
      <c r="E135" s="28">
        <v>180749.7</v>
      </c>
      <c r="F135" s="29">
        <v>178350.8</v>
      </c>
      <c r="G135" s="29">
        <v>9298.5</v>
      </c>
      <c r="H135" s="29">
        <v>171630.2</v>
      </c>
      <c r="I135" s="29">
        <v>154723.4</v>
      </c>
      <c r="J135" s="29">
        <v>162458.20000000001</v>
      </c>
      <c r="K135" s="29">
        <v>116979.1</v>
      </c>
      <c r="L135" s="12">
        <v>180435.20000000001</v>
      </c>
      <c r="M135" s="14">
        <f t="shared" si="4"/>
        <v>17977</v>
      </c>
      <c r="N135" s="12">
        <v>0</v>
      </c>
      <c r="O135" s="12">
        <v>-6294.1</v>
      </c>
      <c r="P135" s="12">
        <v>86.8</v>
      </c>
      <c r="Q135" s="14">
        <f t="shared" si="5"/>
        <v>86.75228818710093</v>
      </c>
      <c r="R135" s="14">
        <v>188588.5</v>
      </c>
      <c r="S135" s="36"/>
      <c r="T135" s="36">
        <f t="shared" si="46"/>
        <v>0</v>
      </c>
      <c r="U135" s="29"/>
      <c r="V135" s="29"/>
      <c r="W135" s="7">
        <v>0</v>
      </c>
      <c r="X135" s="7">
        <v>-5891.9</v>
      </c>
      <c r="Y135" s="77">
        <v>9172</v>
      </c>
      <c r="Z135" s="44"/>
      <c r="AA135" s="44"/>
      <c r="AB135" s="88"/>
      <c r="AC135" s="44"/>
    </row>
    <row r="136" spans="1:29" ht="26.4" hidden="1">
      <c r="A136" s="26" t="s">
        <v>30</v>
      </c>
      <c r="B136" s="27" t="s">
        <v>185</v>
      </c>
      <c r="C136" s="28">
        <v>-1288.0999999999999</v>
      </c>
      <c r="D136" s="28">
        <v>8702.4</v>
      </c>
      <c r="E136" s="28">
        <v>10987.7</v>
      </c>
      <c r="F136" s="29">
        <v>14570</v>
      </c>
      <c r="G136" s="29">
        <v>15858.1</v>
      </c>
      <c r="H136" s="29">
        <v>-8227.2000000000007</v>
      </c>
      <c r="I136" s="29">
        <v>10203.6</v>
      </c>
      <c r="J136" s="29">
        <v>6016</v>
      </c>
      <c r="K136" s="29">
        <v>10706.2</v>
      </c>
      <c r="L136" s="12">
        <v>-9755.4</v>
      </c>
      <c r="M136" s="14">
        <f t="shared" si="4"/>
        <v>-15771.4</v>
      </c>
      <c r="N136" s="12">
        <v>0</v>
      </c>
      <c r="O136" s="12">
        <v>5670.3</v>
      </c>
      <c r="P136" s="12">
        <v>70</v>
      </c>
      <c r="Q136" s="14">
        <f t="shared" si="5"/>
        <v>70.031571722717914</v>
      </c>
      <c r="R136" s="14">
        <v>-21392.5</v>
      </c>
      <c r="S136" s="36"/>
      <c r="T136" s="36">
        <f t="shared" si="46"/>
        <v>0</v>
      </c>
      <c r="U136" s="29"/>
      <c r="V136" s="29"/>
      <c r="W136" s="7">
        <v>0</v>
      </c>
      <c r="X136" s="7">
        <v>5920.9</v>
      </c>
      <c r="Y136" s="77">
        <v>-14243.2</v>
      </c>
      <c r="Z136" s="44"/>
      <c r="AA136" s="44"/>
      <c r="AB136" s="88"/>
      <c r="AC136" s="44"/>
    </row>
    <row r="137" spans="1:29" ht="17.399999999999999" hidden="1">
      <c r="A137" s="26" t="s">
        <v>31</v>
      </c>
      <c r="B137" s="27" t="s">
        <v>186</v>
      </c>
      <c r="C137" s="28">
        <v>9871.7999999999993</v>
      </c>
      <c r="D137" s="28">
        <v>13117.8</v>
      </c>
      <c r="E137" s="28">
        <v>15641.5</v>
      </c>
      <c r="F137" s="29">
        <v>15103.6</v>
      </c>
      <c r="G137" s="29">
        <v>5231.8</v>
      </c>
      <c r="H137" s="29">
        <v>9147.1</v>
      </c>
      <c r="I137" s="29">
        <v>10203.6</v>
      </c>
      <c r="J137" s="29">
        <v>14856.7</v>
      </c>
      <c r="K137" s="29">
        <v>9925.9</v>
      </c>
      <c r="L137" s="12">
        <v>13811.7</v>
      </c>
      <c r="M137" s="14">
        <f t="shared" si="4"/>
        <v>-1045</v>
      </c>
      <c r="N137" s="12">
        <v>0</v>
      </c>
      <c r="O137" s="12">
        <v>-3842.5</v>
      </c>
      <c r="P137" s="12">
        <v>67.599999999999994</v>
      </c>
      <c r="Q137" s="14">
        <f t="shared" si="5"/>
        <v>67.557403532932554</v>
      </c>
      <c r="R137" s="14">
        <v>12422</v>
      </c>
      <c r="S137" s="36"/>
      <c r="T137" s="36">
        <f t="shared" si="46"/>
        <v>0</v>
      </c>
      <c r="U137" s="29"/>
      <c r="V137" s="29"/>
      <c r="W137" s="7">
        <v>0</v>
      </c>
      <c r="X137" s="7">
        <v>-3126.3</v>
      </c>
      <c r="Y137" s="77">
        <v>-5709.6</v>
      </c>
      <c r="Z137" s="44"/>
      <c r="AA137" s="44"/>
      <c r="AB137" s="88"/>
      <c r="AC137" s="44"/>
    </row>
    <row r="138" spans="1:29" ht="38.4" customHeight="1">
      <c r="A138" s="26" t="s">
        <v>187</v>
      </c>
      <c r="B138" s="27" t="s">
        <v>188</v>
      </c>
      <c r="C138" s="28">
        <v>0</v>
      </c>
      <c r="D138" s="28">
        <v>2027.4</v>
      </c>
      <c r="E138" s="28">
        <v>2006.1</v>
      </c>
      <c r="F138" s="29">
        <v>1903.9</v>
      </c>
      <c r="G138" s="29">
        <v>2003.9</v>
      </c>
      <c r="H138" s="29">
        <v>0</v>
      </c>
      <c r="I138" s="29">
        <v>179</v>
      </c>
      <c r="J138" s="29">
        <v>1185.5</v>
      </c>
      <c r="K138" s="29">
        <v>667.6</v>
      </c>
      <c r="L138" s="15">
        <v>1044</v>
      </c>
      <c r="M138" s="14">
        <f t="shared" si="4"/>
        <v>-141.5</v>
      </c>
      <c r="N138" s="13">
        <v>0</v>
      </c>
      <c r="O138" s="13">
        <v>-1171.8</v>
      </c>
      <c r="P138" s="13">
        <v>15.7</v>
      </c>
      <c r="Q138" s="14">
        <f t="shared" si="5"/>
        <v>9.4017542938179517</v>
      </c>
      <c r="R138" s="15">
        <v>660</v>
      </c>
      <c r="S138" s="36">
        <v>99</v>
      </c>
      <c r="T138" s="36">
        <f t="shared" si="46"/>
        <v>99</v>
      </c>
      <c r="U138" s="29">
        <v>10</v>
      </c>
      <c r="V138" s="29"/>
      <c r="W138" s="89"/>
      <c r="X138" s="89"/>
      <c r="Y138" s="90"/>
      <c r="Z138" s="44">
        <v>15</v>
      </c>
      <c r="AA138" s="44">
        <v>71</v>
      </c>
      <c r="AB138" s="88">
        <v>0</v>
      </c>
      <c r="AC138" s="44">
        <v>3</v>
      </c>
    </row>
    <row r="139" spans="1:29" ht="26.4" hidden="1">
      <c r="A139" s="26" t="s">
        <v>189</v>
      </c>
      <c r="B139" s="27" t="s">
        <v>190</v>
      </c>
      <c r="C139" s="28">
        <v>0</v>
      </c>
      <c r="D139" s="28">
        <v>0</v>
      </c>
      <c r="E139" s="28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1.9</v>
      </c>
      <c r="K139" s="29">
        <v>1.9</v>
      </c>
      <c r="L139" s="15">
        <v>1.9</v>
      </c>
      <c r="M139" s="14">
        <f t="shared" si="4"/>
        <v>0</v>
      </c>
      <c r="N139" s="13">
        <v>0</v>
      </c>
      <c r="O139" s="13">
        <v>-1.9</v>
      </c>
      <c r="P139" s="13">
        <v>0</v>
      </c>
      <c r="Q139" s="14" t="e">
        <f t="shared" si="5"/>
        <v>#DIV/0!</v>
      </c>
      <c r="R139" s="15">
        <v>0</v>
      </c>
      <c r="S139" s="36">
        <v>0</v>
      </c>
      <c r="T139" s="36">
        <f t="shared" si="46"/>
        <v>0</v>
      </c>
      <c r="U139" s="29"/>
      <c r="V139" s="29"/>
      <c r="W139" s="8">
        <v>0</v>
      </c>
      <c r="X139" s="8">
        <v>0</v>
      </c>
      <c r="Y139" s="78">
        <v>-1.9</v>
      </c>
      <c r="Z139" s="44"/>
      <c r="AA139" s="44"/>
      <c r="AB139" s="88"/>
      <c r="AC139" s="44"/>
    </row>
    <row r="140" spans="1:29" ht="1.2" hidden="1" customHeight="1">
      <c r="A140" s="26" t="s">
        <v>191</v>
      </c>
      <c r="B140" s="27" t="s">
        <v>192</v>
      </c>
      <c r="C140" s="28">
        <v>0</v>
      </c>
      <c r="D140" s="28">
        <v>0</v>
      </c>
      <c r="E140" s="28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13">
        <v>0</v>
      </c>
      <c r="M140" s="14">
        <f t="shared" si="4"/>
        <v>0</v>
      </c>
      <c r="N140" s="13">
        <v>0</v>
      </c>
      <c r="O140" s="13">
        <v>0</v>
      </c>
      <c r="P140" s="13">
        <v>0</v>
      </c>
      <c r="Q140" s="14" t="e">
        <f t="shared" si="5"/>
        <v>#DIV/0!</v>
      </c>
      <c r="R140" s="15">
        <v>0</v>
      </c>
      <c r="S140" s="29"/>
      <c r="T140" s="36">
        <f t="shared" si="46"/>
        <v>0</v>
      </c>
      <c r="U140" s="29"/>
      <c r="V140" s="29"/>
      <c r="W140" s="8">
        <v>0</v>
      </c>
      <c r="X140" s="8">
        <v>0</v>
      </c>
      <c r="Y140" s="78">
        <v>0</v>
      </c>
      <c r="Z140" s="44"/>
      <c r="AA140" s="44"/>
      <c r="AB140" s="88"/>
      <c r="AC140" s="44"/>
    </row>
    <row r="141" spans="1:29" ht="17.399999999999999" hidden="1">
      <c r="A141" s="26" t="s">
        <v>193</v>
      </c>
      <c r="B141" s="27" t="s">
        <v>194</v>
      </c>
      <c r="C141" s="28">
        <v>0</v>
      </c>
      <c r="D141" s="28">
        <v>0</v>
      </c>
      <c r="E141" s="28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13">
        <v>0</v>
      </c>
      <c r="M141" s="14">
        <f t="shared" si="4"/>
        <v>0</v>
      </c>
      <c r="N141" s="13">
        <v>0</v>
      </c>
      <c r="O141" s="13">
        <v>0</v>
      </c>
      <c r="P141" s="13">
        <v>0</v>
      </c>
      <c r="Q141" s="14" t="e">
        <f t="shared" si="5"/>
        <v>#DIV/0!</v>
      </c>
      <c r="R141" s="15">
        <v>0</v>
      </c>
      <c r="S141" s="29"/>
      <c r="T141" s="36">
        <f t="shared" si="46"/>
        <v>0</v>
      </c>
      <c r="U141" s="29"/>
      <c r="V141" s="29"/>
      <c r="W141" s="8">
        <v>0</v>
      </c>
      <c r="X141" s="8">
        <v>0</v>
      </c>
      <c r="Y141" s="78">
        <v>0</v>
      </c>
      <c r="Z141" s="44"/>
      <c r="AA141" s="44"/>
      <c r="AB141" s="88"/>
      <c r="AC141" s="44"/>
    </row>
    <row r="142" spans="1:29" ht="17.399999999999999">
      <c r="A142" s="26" t="s">
        <v>195</v>
      </c>
      <c r="B142" s="27" t="s">
        <v>196</v>
      </c>
      <c r="C142" s="28">
        <v>8340.7000000000007</v>
      </c>
      <c r="D142" s="28">
        <v>7757.5</v>
      </c>
      <c r="E142" s="28">
        <v>7757.5</v>
      </c>
      <c r="F142" s="29">
        <v>7698.5</v>
      </c>
      <c r="G142" s="29">
        <v>-642.20000000000005</v>
      </c>
      <c r="H142" s="29">
        <v>7616</v>
      </c>
      <c r="I142" s="29">
        <v>7520</v>
      </c>
      <c r="J142" s="29">
        <v>8736</v>
      </c>
      <c r="K142" s="29">
        <v>6374.4</v>
      </c>
      <c r="L142" s="15">
        <v>9627.9</v>
      </c>
      <c r="M142" s="14">
        <f t="shared" ref="M142:M148" si="47">L142-J142</f>
        <v>891.89999999999964</v>
      </c>
      <c r="N142" s="13">
        <v>0</v>
      </c>
      <c r="O142" s="13">
        <v>58.9</v>
      </c>
      <c r="P142" s="13">
        <v>97.7</v>
      </c>
      <c r="Q142" s="14">
        <f t="shared" ref="Q142:Q149" si="48">I142/F142*100</f>
        <v>97.681366499967524</v>
      </c>
      <c r="R142" s="15">
        <v>7797</v>
      </c>
      <c r="S142" s="36">
        <v>7797</v>
      </c>
      <c r="T142" s="36">
        <f t="shared" si="46"/>
        <v>7797</v>
      </c>
      <c r="U142" s="29">
        <v>3636</v>
      </c>
      <c r="V142" s="29"/>
      <c r="W142" s="8">
        <v>0</v>
      </c>
      <c r="X142" s="8">
        <v>0.5</v>
      </c>
      <c r="Y142" s="78">
        <v>-1120</v>
      </c>
      <c r="Z142" s="44"/>
      <c r="AA142" s="44"/>
      <c r="AB142" s="88">
        <v>4161</v>
      </c>
      <c r="AC142" s="44"/>
    </row>
    <row r="143" spans="1:29" ht="17.399999999999999">
      <c r="A143" s="26" t="s">
        <v>197</v>
      </c>
      <c r="B143" s="27" t="s">
        <v>198</v>
      </c>
      <c r="C143" s="28">
        <v>1531.1</v>
      </c>
      <c r="D143" s="28">
        <v>3332.9</v>
      </c>
      <c r="E143" s="28">
        <v>4567.8999999999996</v>
      </c>
      <c r="F143" s="29">
        <v>4152.1000000000004</v>
      </c>
      <c r="G143" s="29">
        <v>2621</v>
      </c>
      <c r="H143" s="29">
        <v>1531.1</v>
      </c>
      <c r="I143" s="29">
        <v>2109.6</v>
      </c>
      <c r="J143" s="29">
        <v>3432</v>
      </c>
      <c r="K143" s="29">
        <v>1855.9</v>
      </c>
      <c r="L143" s="15">
        <v>1498</v>
      </c>
      <c r="M143" s="14">
        <f t="shared" si="47"/>
        <v>-1934</v>
      </c>
      <c r="N143" s="13">
        <v>0</v>
      </c>
      <c r="O143" s="13">
        <v>-1856.7</v>
      </c>
      <c r="P143" s="13">
        <v>50.8</v>
      </c>
      <c r="Q143" s="14">
        <f t="shared" si="48"/>
        <v>50.8080248548927</v>
      </c>
      <c r="R143" s="15">
        <v>1498</v>
      </c>
      <c r="S143" s="36">
        <v>1498</v>
      </c>
      <c r="T143" s="36">
        <f t="shared" si="46"/>
        <v>1498</v>
      </c>
      <c r="U143" s="29">
        <v>100</v>
      </c>
      <c r="V143" s="29"/>
      <c r="W143" s="8">
        <v>0</v>
      </c>
      <c r="X143" s="8">
        <v>-2336.6999999999998</v>
      </c>
      <c r="Y143" s="78">
        <v>-1900.9</v>
      </c>
      <c r="Z143" s="44"/>
      <c r="AA143" s="44"/>
      <c r="AB143" s="88">
        <v>1398</v>
      </c>
      <c r="AC143" s="44"/>
    </row>
    <row r="144" spans="1:29" ht="26.4">
      <c r="A144" s="26" t="s">
        <v>199</v>
      </c>
      <c r="B144" s="27" t="s">
        <v>213</v>
      </c>
      <c r="C144" s="28">
        <v>0</v>
      </c>
      <c r="D144" s="28">
        <v>0</v>
      </c>
      <c r="E144" s="28">
        <v>1310</v>
      </c>
      <c r="F144" s="29"/>
      <c r="G144" s="29"/>
      <c r="H144" s="29"/>
      <c r="I144" s="29"/>
      <c r="J144" s="29"/>
      <c r="K144" s="29"/>
      <c r="L144" s="15">
        <v>526</v>
      </c>
      <c r="M144" s="14">
        <f t="shared" si="47"/>
        <v>526</v>
      </c>
      <c r="N144" s="13">
        <v>0</v>
      </c>
      <c r="O144" s="13">
        <v>-871</v>
      </c>
      <c r="P144" s="13">
        <v>20.8</v>
      </c>
      <c r="Q144" s="14" t="e">
        <f t="shared" si="48"/>
        <v>#DIV/0!</v>
      </c>
      <c r="R144" s="15">
        <v>0</v>
      </c>
      <c r="S144" s="36">
        <v>827</v>
      </c>
      <c r="T144" s="36">
        <f t="shared" si="46"/>
        <v>827</v>
      </c>
      <c r="U144" s="29"/>
      <c r="V144" s="29"/>
      <c r="W144" s="8">
        <v>0</v>
      </c>
      <c r="X144" s="8">
        <v>0</v>
      </c>
      <c r="Y144" s="78">
        <v>-1365.9</v>
      </c>
      <c r="Z144" s="44"/>
      <c r="AA144" s="44"/>
      <c r="AB144" s="88">
        <v>827</v>
      </c>
      <c r="AC144" s="44"/>
    </row>
    <row r="145" spans="1:29" ht="17.399999999999999">
      <c r="A145" s="31" t="s">
        <v>220</v>
      </c>
      <c r="B145" s="27" t="s">
        <v>200</v>
      </c>
      <c r="C145" s="28">
        <v>0</v>
      </c>
      <c r="D145" s="28">
        <v>0</v>
      </c>
      <c r="E145" s="28">
        <v>1310</v>
      </c>
      <c r="F145" s="29">
        <v>1249.0999999999999</v>
      </c>
      <c r="G145" s="29">
        <v>1249.0999999999999</v>
      </c>
      <c r="H145" s="29">
        <v>0</v>
      </c>
      <c r="I145" s="29">
        <v>260</v>
      </c>
      <c r="J145" s="29">
        <v>1365.9</v>
      </c>
      <c r="K145" s="29">
        <v>911</v>
      </c>
      <c r="L145" s="15">
        <v>871</v>
      </c>
      <c r="M145" s="14">
        <f t="shared" si="47"/>
        <v>-494.90000000000009</v>
      </c>
      <c r="N145" s="13">
        <v>0</v>
      </c>
      <c r="O145" s="13">
        <v>-871</v>
      </c>
      <c r="P145" s="13">
        <v>20.8</v>
      </c>
      <c r="Q145" s="14">
        <f t="shared" si="48"/>
        <v>20.814986790489154</v>
      </c>
      <c r="R145" s="15">
        <v>0</v>
      </c>
      <c r="S145" s="36">
        <v>0</v>
      </c>
      <c r="T145" s="36">
        <f t="shared" si="46"/>
        <v>0</v>
      </c>
      <c r="U145" s="29"/>
      <c r="V145" s="29"/>
      <c r="W145" s="8"/>
      <c r="X145" s="8"/>
      <c r="Y145" s="78"/>
      <c r="Z145" s="44"/>
      <c r="AA145" s="44"/>
      <c r="AB145" s="88"/>
      <c r="AC145" s="44"/>
    </row>
    <row r="146" spans="1:29" ht="17.399999999999999">
      <c r="A146" s="32" t="s">
        <v>32</v>
      </c>
      <c r="B146" s="33" t="s">
        <v>201</v>
      </c>
      <c r="C146" s="34">
        <v>178924.1</v>
      </c>
      <c r="D146" s="34">
        <v>171109.6</v>
      </c>
      <c r="E146" s="34">
        <v>196391.2</v>
      </c>
      <c r="F146" s="35">
        <v>193454.4</v>
      </c>
      <c r="G146" s="35">
        <v>14530.3</v>
      </c>
      <c r="H146" s="35">
        <v>180777.3</v>
      </c>
      <c r="I146" s="35">
        <v>164927</v>
      </c>
      <c r="J146" s="35">
        <v>177314.9</v>
      </c>
      <c r="K146" s="35">
        <v>126905</v>
      </c>
      <c r="L146" s="35">
        <v>189259.8</v>
      </c>
      <c r="M146" s="35">
        <f t="shared" si="47"/>
        <v>11944.899999999994</v>
      </c>
      <c r="N146" s="35">
        <v>0</v>
      </c>
      <c r="O146" s="35">
        <v>-9717.7000000000007</v>
      </c>
      <c r="P146" s="35">
        <v>85.3</v>
      </c>
      <c r="Q146" s="35">
        <f t="shared" si="48"/>
        <v>85.253682521565807</v>
      </c>
      <c r="R146" s="35">
        <v>186348.5</v>
      </c>
      <c r="S146" s="36">
        <v>167225</v>
      </c>
      <c r="T146" s="36">
        <f t="shared" si="46"/>
        <v>167225</v>
      </c>
      <c r="U146" s="91">
        <f>U149</f>
        <v>37620.300000000003</v>
      </c>
      <c r="V146" s="91">
        <f t="shared" ref="V146:AC146" si="49">V149</f>
        <v>1652</v>
      </c>
      <c r="W146" s="91">
        <f t="shared" si="49"/>
        <v>0</v>
      </c>
      <c r="X146" s="91">
        <f t="shared" si="49"/>
        <v>-6539.0000000000009</v>
      </c>
      <c r="Y146" s="91">
        <f t="shared" si="49"/>
        <v>11188.500000000002</v>
      </c>
      <c r="Z146" s="91">
        <f t="shared" si="49"/>
        <v>50885</v>
      </c>
      <c r="AA146" s="91">
        <f t="shared" si="49"/>
        <v>51422.8</v>
      </c>
      <c r="AB146" s="91">
        <f t="shared" si="49"/>
        <v>18829.900000000001</v>
      </c>
      <c r="AC146" s="91">
        <f t="shared" si="49"/>
        <v>6815</v>
      </c>
    </row>
    <row r="147" spans="1:29" ht="34.799999999999997">
      <c r="A147" s="32" t="s">
        <v>33</v>
      </c>
      <c r="B147" s="33" t="s">
        <v>202</v>
      </c>
      <c r="C147" s="34">
        <v>-11159.9</v>
      </c>
      <c r="D147" s="34">
        <v>-4415.3999999999996</v>
      </c>
      <c r="E147" s="34">
        <v>-4653.8</v>
      </c>
      <c r="F147" s="35">
        <f>F26-F146</f>
        <v>-533.60000000000582</v>
      </c>
      <c r="G147" s="35">
        <v>10626.3</v>
      </c>
      <c r="H147" s="35">
        <v>-17374.3</v>
      </c>
      <c r="I147" s="35">
        <f>I26-I146</f>
        <v>0</v>
      </c>
      <c r="J147" s="35">
        <f>J26-J146</f>
        <v>-8840.6999999999825</v>
      </c>
      <c r="K147" s="35">
        <f>K26-K146</f>
        <v>780.30000000000291</v>
      </c>
      <c r="L147" s="35">
        <f>L26-L146</f>
        <v>-18580</v>
      </c>
      <c r="M147" s="35">
        <f t="shared" si="47"/>
        <v>-9739.3000000000175</v>
      </c>
      <c r="N147" s="35">
        <v>0</v>
      </c>
      <c r="O147" s="35">
        <v>9094</v>
      </c>
      <c r="P147" s="35">
        <v>0</v>
      </c>
      <c r="Q147" s="35">
        <f t="shared" si="48"/>
        <v>0</v>
      </c>
      <c r="R147" s="35">
        <f>R26-R146</f>
        <v>-19123.5</v>
      </c>
      <c r="S147" s="36">
        <f>S26-S146</f>
        <v>0</v>
      </c>
      <c r="T147" s="36">
        <f t="shared" si="46"/>
        <v>0</v>
      </c>
      <c r="U147" s="35"/>
      <c r="V147" s="35"/>
      <c r="W147" s="7">
        <v>0</v>
      </c>
      <c r="X147" s="7">
        <v>8637.2999999999993</v>
      </c>
      <c r="Y147" s="77">
        <v>-8533.6</v>
      </c>
      <c r="Z147" s="18"/>
      <c r="AA147" s="18"/>
      <c r="AB147" s="18"/>
      <c r="AC147" s="18"/>
    </row>
    <row r="148" spans="1:29" ht="12" customHeight="1">
      <c r="A148" s="19" t="s">
        <v>34</v>
      </c>
      <c r="B148" s="20" t="s">
        <v>203</v>
      </c>
      <c r="C148" s="7">
        <v>3848</v>
      </c>
      <c r="D148" s="7">
        <v>5469.9</v>
      </c>
      <c r="E148" s="7">
        <v>5469.9</v>
      </c>
      <c r="F148" s="17">
        <v>4403</v>
      </c>
      <c r="G148" s="17">
        <v>555</v>
      </c>
      <c r="H148" s="17">
        <v>3848</v>
      </c>
      <c r="I148" s="17">
        <v>4403</v>
      </c>
      <c r="J148" s="17">
        <v>4403</v>
      </c>
      <c r="K148" s="17">
        <v>10183.299999999999</v>
      </c>
      <c r="L148" s="17">
        <v>3187</v>
      </c>
      <c r="M148" s="17">
        <f t="shared" si="47"/>
        <v>-1216</v>
      </c>
      <c r="N148" s="17">
        <v>0</v>
      </c>
      <c r="O148" s="17">
        <v>3187</v>
      </c>
      <c r="P148" s="17">
        <v>100</v>
      </c>
      <c r="Q148" s="17">
        <f t="shared" si="48"/>
        <v>100</v>
      </c>
      <c r="R148" s="17">
        <v>0</v>
      </c>
      <c r="S148" s="38">
        <v>0</v>
      </c>
      <c r="T148" s="38"/>
      <c r="U148" s="17"/>
      <c r="V148" s="17"/>
      <c r="W148" s="7">
        <v>0</v>
      </c>
      <c r="X148" s="7">
        <v>0</v>
      </c>
      <c r="Y148" s="77">
        <v>-555</v>
      </c>
      <c r="Z148" s="18"/>
      <c r="AA148" s="18"/>
      <c r="AB148" s="18"/>
      <c r="AC148" s="18"/>
    </row>
    <row r="149" spans="1:29" ht="17.399999999999999" hidden="1">
      <c r="A149" s="18"/>
      <c r="B149" s="21" t="s">
        <v>214</v>
      </c>
      <c r="C149" s="22"/>
      <c r="D149" s="22"/>
      <c r="E149" s="22"/>
      <c r="F149" s="24">
        <f>F29+F31+F32+F40+F44+F51+F53+F58+F63+F65+F70+F72+F88+F118+F119+F121+F125+F133+F134+F138+F139+F142+F143+F144+F145</f>
        <v>193444.4</v>
      </c>
      <c r="G149" s="23"/>
      <c r="H149" s="23"/>
      <c r="I149" s="24">
        <f>I29+I31+I32+I40+I44+I51+I53+I58+I63+I65+I70+I72+I88+I118+I119+I121+I125+I133+I134+I138+I139+I142+I143+I144+I145</f>
        <v>165376.99999999997</v>
      </c>
      <c r="J149" s="24">
        <f>J29+J31+J32+J40+J44+J51+J53+J58+J63+J65+J70+J72+J88+J118+J119+J121+J125+J133+J134+J138+J139+J142+J143+J144+J145</f>
        <v>177314.90000000002</v>
      </c>
      <c r="K149" s="24">
        <f>K29+K31+K32+K40+K44+K51+K53+K58+K63+K65+K70+K72+K88+K118+K119+K121+K125+K133+K134+K138+K139+K142+K143+K144+K145</f>
        <v>126904.99999999996</v>
      </c>
      <c r="L149" s="24">
        <f>L29+L31+L32+L40+L44+L51+L53+L58+L63+L65+L70+L72+L88+L118+L119+L121+L125+L133+L134+L138+L139+L142+L143+L144+L145</f>
        <v>189259.8</v>
      </c>
      <c r="M149" s="24">
        <f>M29+M31+M32+M40+M44+M51+M53+M58+M63+M65+M70+M72+M88+M118+M119+M121+M125+M133+M134+M138+M139+M142+M143+M144+M145</f>
        <v>11944.9</v>
      </c>
      <c r="N149" s="23"/>
      <c r="O149" s="23"/>
      <c r="P149" s="23"/>
      <c r="Q149" s="25">
        <f t="shared" si="48"/>
        <v>85.490714644621391</v>
      </c>
      <c r="R149" s="24">
        <f>R29+R31+R32+R40+R44+R51+R53+R58+R63+R65+R70+R72+R88+R118+R119+R121+R125+R133+R134+R138+R139+R142+R143+R144+R145</f>
        <v>186479.39999999997</v>
      </c>
      <c r="S149" s="41">
        <f>S29+S31+S32+S40+S44+S51+S53+S58+S63+S65+S70+S72+S88+S118+S119+S121+S125+S133+S134+S138+S139+S142+S143+S144+S145</f>
        <v>167224.99999999997</v>
      </c>
      <c r="T149" s="70">
        <f>U149+V149+Z149+AA149+AB149+AC149</f>
        <v>167225</v>
      </c>
      <c r="U149" s="83">
        <f t="shared" ref="U149:AC149" si="50">U29+U31+U32+U40+U44+U51+U53+U58+U63+U65+U70+U72+U88+U118+U119+U121+U125+U133+U134+U138+U139+U142+U143+U144+U145</f>
        <v>37620.300000000003</v>
      </c>
      <c r="V149" s="83">
        <f t="shared" si="50"/>
        <v>1652</v>
      </c>
      <c r="W149" s="83">
        <f t="shared" si="50"/>
        <v>0</v>
      </c>
      <c r="X149" s="83">
        <f t="shared" si="50"/>
        <v>-6539.0000000000009</v>
      </c>
      <c r="Y149" s="83">
        <f t="shared" si="50"/>
        <v>11188.500000000002</v>
      </c>
      <c r="Z149" s="83">
        <f t="shared" si="50"/>
        <v>50885</v>
      </c>
      <c r="AA149" s="83">
        <f t="shared" si="50"/>
        <v>51422.8</v>
      </c>
      <c r="AB149" s="83">
        <f t="shared" si="50"/>
        <v>18829.900000000001</v>
      </c>
      <c r="AC149" s="83">
        <f t="shared" si="50"/>
        <v>6815</v>
      </c>
    </row>
    <row r="150" spans="1:29" ht="11.4" customHeight="1"/>
    <row r="151" spans="1:29" hidden="1">
      <c r="T151" s="86">
        <f>U149+V149+Z149+AA149+AB149++AC149</f>
        <v>167225</v>
      </c>
    </row>
    <row r="152" spans="1:29">
      <c r="B152" s="92" t="s">
        <v>268</v>
      </c>
      <c r="C152" s="93"/>
      <c r="D152" s="93"/>
      <c r="E152" s="93"/>
      <c r="F152" s="93"/>
      <c r="G152" s="93"/>
      <c r="H152" s="93"/>
      <c r="I152" s="94"/>
    </row>
    <row r="153" spans="1:29" ht="46.8">
      <c r="B153" s="74" t="s">
        <v>278</v>
      </c>
      <c r="C153" s="18"/>
      <c r="D153" s="18"/>
      <c r="E153" s="18"/>
      <c r="F153" s="74" t="s">
        <v>279</v>
      </c>
      <c r="G153" s="75"/>
      <c r="H153" s="75"/>
      <c r="I153" s="75" t="s">
        <v>277</v>
      </c>
    </row>
    <row r="154" spans="1:29" ht="15.6">
      <c r="B154" s="74" t="s">
        <v>269</v>
      </c>
      <c r="C154" s="74"/>
      <c r="D154" s="74"/>
      <c r="E154" s="74"/>
      <c r="F154" s="74">
        <v>500</v>
      </c>
      <c r="G154" s="74"/>
      <c r="H154" s="74"/>
      <c r="I154" s="74">
        <v>128</v>
      </c>
    </row>
    <row r="155" spans="1:29" ht="15.6">
      <c r="B155" s="74" t="s">
        <v>270</v>
      </c>
      <c r="C155" s="74"/>
      <c r="D155" s="74"/>
      <c r="E155" s="74"/>
      <c r="F155" s="74">
        <v>1500</v>
      </c>
      <c r="G155" s="74"/>
      <c r="H155" s="74"/>
      <c r="I155" s="74">
        <f t="shared" ref="I155:I159" si="51">F155*15/100</f>
        <v>225</v>
      </c>
    </row>
    <row r="156" spans="1:29" ht="15.6">
      <c r="B156" s="74" t="s">
        <v>271</v>
      </c>
      <c r="C156" s="74"/>
      <c r="D156" s="74"/>
      <c r="E156" s="74"/>
      <c r="F156" s="74">
        <v>400</v>
      </c>
      <c r="G156" s="74"/>
      <c r="H156" s="74"/>
      <c r="I156" s="74">
        <f t="shared" si="51"/>
        <v>60</v>
      </c>
    </row>
    <row r="157" spans="1:29" ht="15.6">
      <c r="B157" s="74" t="s">
        <v>272</v>
      </c>
      <c r="C157" s="74"/>
      <c r="D157" s="74"/>
      <c r="E157" s="74"/>
      <c r="F157" s="74">
        <v>1015</v>
      </c>
      <c r="G157" s="74"/>
      <c r="H157" s="74"/>
      <c r="I157" s="74">
        <v>152</v>
      </c>
    </row>
    <row r="158" spans="1:29" ht="15.6">
      <c r="B158" s="74" t="s">
        <v>273</v>
      </c>
      <c r="C158" s="74"/>
      <c r="D158" s="74"/>
      <c r="E158" s="74"/>
      <c r="F158" s="74">
        <v>1000</v>
      </c>
      <c r="G158" s="74"/>
      <c r="H158" s="74"/>
      <c r="I158" s="74">
        <v>151</v>
      </c>
    </row>
    <row r="159" spans="1:29" ht="15.6">
      <c r="B159" s="74" t="s">
        <v>274</v>
      </c>
      <c r="C159" s="74"/>
      <c r="D159" s="74"/>
      <c r="E159" s="74"/>
      <c r="F159" s="74">
        <v>500</v>
      </c>
      <c r="G159" s="74"/>
      <c r="H159" s="74"/>
      <c r="I159" s="74">
        <f t="shared" si="51"/>
        <v>75</v>
      </c>
      <c r="T159" s="10" t="s">
        <v>207</v>
      </c>
    </row>
    <row r="160" spans="1:29" ht="15.6">
      <c r="B160" s="74" t="s">
        <v>275</v>
      </c>
      <c r="C160" s="74"/>
      <c r="D160" s="74"/>
      <c r="E160" s="74"/>
      <c r="F160" s="74">
        <v>360</v>
      </c>
      <c r="G160" s="74"/>
      <c r="H160" s="74"/>
      <c r="I160" s="74">
        <v>36</v>
      </c>
    </row>
    <row r="161" spans="2:9" ht="15.6">
      <c r="B161" s="74"/>
      <c r="C161" s="74"/>
      <c r="D161" s="74"/>
      <c r="E161" s="74"/>
      <c r="F161" s="74"/>
      <c r="G161" s="74"/>
      <c r="H161" s="74"/>
      <c r="I161" s="74"/>
    </row>
    <row r="162" spans="2:9" ht="15.6">
      <c r="B162" s="76" t="s">
        <v>276</v>
      </c>
      <c r="C162" s="76"/>
      <c r="D162" s="76"/>
      <c r="E162" s="76"/>
      <c r="F162" s="76">
        <f>F154+F155+F156+F157+F158+F159+F160</f>
        <v>5275</v>
      </c>
      <c r="G162" s="76"/>
      <c r="H162" s="76"/>
      <c r="I162" s="76">
        <f>I154+I155+I156+I157+I158+I159+I160</f>
        <v>827</v>
      </c>
    </row>
    <row r="163" spans="2:9" ht="15.6">
      <c r="B163" s="74"/>
      <c r="C163" s="74"/>
      <c r="D163" s="74"/>
      <c r="E163" s="74"/>
      <c r="F163" s="74"/>
      <c r="G163" s="74"/>
      <c r="H163" s="74"/>
      <c r="I163" s="74" t="s">
        <v>207</v>
      </c>
    </row>
    <row r="164" spans="2:9" ht="15.6">
      <c r="B164" s="74"/>
      <c r="C164" s="74"/>
      <c r="D164" s="74"/>
      <c r="E164" s="74"/>
      <c r="F164" s="74"/>
      <c r="G164" s="74"/>
      <c r="H164" s="74"/>
      <c r="I164" s="74"/>
    </row>
    <row r="165" spans="2:9" ht="15.6">
      <c r="B165" s="74"/>
      <c r="C165" s="74"/>
      <c r="D165" s="74"/>
      <c r="E165" s="74"/>
      <c r="F165" s="74"/>
      <c r="G165" s="74"/>
      <c r="H165" s="74"/>
      <c r="I165" s="74"/>
    </row>
    <row r="166" spans="2:9" ht="15.6">
      <c r="B166" s="74"/>
      <c r="C166" s="74"/>
      <c r="D166" s="74"/>
      <c r="E166" s="74"/>
      <c r="F166" s="74"/>
      <c r="G166" s="74"/>
      <c r="H166" s="74"/>
      <c r="I166" s="74"/>
    </row>
    <row r="167" spans="2:9" ht="15.6">
      <c r="B167" s="74"/>
      <c r="C167" s="74"/>
      <c r="D167" s="74"/>
      <c r="E167" s="74"/>
      <c r="F167" s="74"/>
      <c r="G167" s="74"/>
      <c r="H167" s="74"/>
      <c r="I167" s="74"/>
    </row>
    <row r="168" spans="2:9" ht="15.6">
      <c r="B168" s="74"/>
      <c r="C168" s="74"/>
      <c r="D168" s="74"/>
      <c r="E168" s="74"/>
      <c r="F168" s="74"/>
      <c r="G168" s="74"/>
      <c r="H168" s="74"/>
      <c r="I168" s="74"/>
    </row>
    <row r="169" spans="2:9" ht="15.6">
      <c r="B169" s="74"/>
      <c r="C169" s="74"/>
      <c r="D169" s="74"/>
      <c r="E169" s="74"/>
      <c r="F169" s="74"/>
      <c r="G169" s="74"/>
      <c r="H169" s="74"/>
      <c r="I169" s="74"/>
    </row>
  </sheetData>
  <mergeCells count="10">
    <mergeCell ref="B7:Y7"/>
    <mergeCell ref="B27:Y27"/>
    <mergeCell ref="B152:I152"/>
    <mergeCell ref="A2:Y2"/>
    <mergeCell ref="A4:A5"/>
    <mergeCell ref="B4:B5"/>
    <mergeCell ref="C4:G4"/>
    <mergeCell ref="H4:Q4"/>
    <mergeCell ref="R4:X4"/>
    <mergeCell ref="Y4:Y5"/>
  </mergeCells>
  <pageMargins left="0.70866141732283472" right="0.70866141732283472" top="0.74803149606299213" bottom="0.74803149606299213" header="0.31496062992125984" footer="0.31496062992125984"/>
  <pageSetup paperSize="9" scale="5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НОВ ГРБС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2019-12-20T06:25:06Z</dcterms:modified>
</cp:coreProperties>
</file>